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kobula\Users\Matej.Pinter\Moji dokumenti\OBČINA ŽALEC\VRTCI\VRTEC PONIKVA\JN\Notranja oprema in zunanja igrala\02.03.2026\"/>
    </mc:Choice>
  </mc:AlternateContent>
  <xr:revisionPtr revIDLastSave="0" documentId="13_ncr:1_{24FC8C7A-9E1A-4CD8-9431-8ECB6386C39B}" xr6:coauthVersionLast="47" xr6:coauthVersionMax="47" xr10:uidLastSave="{00000000-0000-0000-0000-000000000000}"/>
  <bookViews>
    <workbookView xWindow="-120" yWindow="-120" windowWidth="38640" windowHeight="21120" tabRatio="777" xr2:uid="{00000000-000D-0000-FFFF-FFFF00000000}"/>
  </bookViews>
  <sheets>
    <sheet name="NASLOVNA STRAN" sheetId="21" r:id="rId1"/>
    <sheet name="REKAPITULACIJA" sheetId="22" r:id="rId2"/>
    <sheet name="A. NOTRANJA OPREMA" sheetId="19" r:id="rId3"/>
    <sheet name="B. OPREMA KUHINJE" sheetId="20" r:id="rId4"/>
    <sheet name="C. ZUNANJA IGRALA" sheetId="18" r:id="rId5"/>
  </sheets>
  <externalReferences>
    <externalReference r:id="rId6"/>
  </externalReferences>
  <definedNames>
    <definedName name="DDV">[1]OSNOVA!$B$43</definedName>
    <definedName name="OBJEKT">[1]OSNOVA!$B$37</definedName>
    <definedName name="_xlnm.Print_Area" localSheetId="2">'A. NOTRANJA OPREMA'!$A$1:$G$352</definedName>
    <definedName name="_xlnm.Print_Area" localSheetId="3">'B. OPREMA KUHINJE'!$A$1:$J$166</definedName>
    <definedName name="_xlnm.Print_Area" localSheetId="4">'C. ZUNANJA IGRALA'!#REF!</definedName>
    <definedName name="_xlnm.Print_Area" localSheetId="1">REKAPITULACIJA!$A$1:$D$52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3" i="22" l="1"/>
  <c r="C41" i="22"/>
  <c r="F110" i="19"/>
  <c r="H166" i="20"/>
  <c r="G337" i="19"/>
  <c r="G342" i="19" l="1"/>
  <c r="B37" i="22" l="1"/>
  <c r="A37" i="22"/>
  <c r="B10" i="22"/>
  <c r="A10" i="22"/>
  <c r="B5" i="22"/>
  <c r="A5" i="22"/>
  <c r="B8" i="18"/>
  <c r="B47" i="22" s="1"/>
  <c r="C8" i="18"/>
  <c r="A8" i="18"/>
  <c r="A47" i="22" s="1"/>
  <c r="B7" i="18"/>
  <c r="B46" i="22" s="1"/>
  <c r="C7" i="18"/>
  <c r="A7" i="18"/>
  <c r="A46" i="22" s="1"/>
  <c r="I19" i="18"/>
  <c r="I29" i="18"/>
  <c r="I28" i="18"/>
  <c r="I22" i="18"/>
  <c r="I21" i="18"/>
  <c r="I20" i="18"/>
  <c r="I18" i="18"/>
  <c r="I17" i="18"/>
  <c r="I16" i="18"/>
  <c r="I15" i="18"/>
  <c r="I31" i="18" l="1"/>
  <c r="I8" i="18" s="1"/>
  <c r="C47" i="22" s="1"/>
  <c r="I24" i="18"/>
  <c r="I7" i="18" s="1"/>
  <c r="C46" i="22" s="1"/>
  <c r="C45" i="22" l="1"/>
  <c r="C48" i="22" s="1"/>
  <c r="C49" i="22" s="1"/>
  <c r="C50" i="22" s="1"/>
  <c r="C51" i="22" s="1"/>
  <c r="I10" i="18"/>
  <c r="B7" i="20" l="1"/>
  <c r="B38" i="22" s="1"/>
  <c r="A7" i="20"/>
  <c r="A38" i="22" s="1"/>
  <c r="I153" i="20"/>
  <c r="I147" i="20"/>
  <c r="I129" i="20"/>
  <c r="I118" i="20"/>
  <c r="I115" i="20"/>
  <c r="I105" i="20"/>
  <c r="I100" i="20"/>
  <c r="I94" i="20"/>
  <c r="I90" i="20"/>
  <c r="I85" i="20"/>
  <c r="I81" i="20"/>
  <c r="I78" i="20"/>
  <c r="I71" i="20"/>
  <c r="I66" i="20"/>
  <c r="I61" i="20"/>
  <c r="I53" i="20"/>
  <c r="I47" i="20"/>
  <c r="I38" i="20"/>
  <c r="I31" i="20"/>
  <c r="I25" i="20"/>
  <c r="I20" i="20"/>
  <c r="E7" i="20" l="1"/>
  <c r="C38" i="22" l="1" a="1"/>
  <c r="C38" i="22" s="1"/>
  <c r="C37" i="22" s="1"/>
  <c r="C39" i="22" s="1"/>
  <c r="C40" i="22" s="1"/>
  <c r="E9" i="20"/>
  <c r="B32" i="19"/>
  <c r="B28" i="22" s="1"/>
  <c r="B33" i="19"/>
  <c r="B29" i="22" s="1"/>
  <c r="B34" i="19"/>
  <c r="B30" i="22" s="1"/>
  <c r="A34" i="19"/>
  <c r="A30" i="22" s="1"/>
  <c r="A33" i="19"/>
  <c r="A29" i="22" s="1"/>
  <c r="A32" i="19"/>
  <c r="A28" i="22" s="1"/>
  <c r="B31" i="19"/>
  <c r="B30" i="19"/>
  <c r="B27" i="22" s="1"/>
  <c r="A30" i="19"/>
  <c r="A27" i="22" s="1"/>
  <c r="G350" i="19"/>
  <c r="G349" i="19"/>
  <c r="G341" i="19"/>
  <c r="G340" i="19"/>
  <c r="G339" i="19"/>
  <c r="G338" i="19"/>
  <c r="G330" i="19"/>
  <c r="G329" i="19"/>
  <c r="G328" i="19"/>
  <c r="G327" i="19"/>
  <c r="G326" i="19"/>
  <c r="G325" i="19"/>
  <c r="B7" i="19"/>
  <c r="B6" i="22" s="1"/>
  <c r="A7" i="19"/>
  <c r="A6" i="22" s="1"/>
  <c r="G314" i="19"/>
  <c r="G313" i="19"/>
  <c r="G312" i="19"/>
  <c r="G311" i="19"/>
  <c r="G304" i="19"/>
  <c r="G303" i="19"/>
  <c r="G302" i="19"/>
  <c r="G301" i="19"/>
  <c r="G294" i="19"/>
  <c r="G293" i="19"/>
  <c r="G292" i="19"/>
  <c r="G285" i="19"/>
  <c r="G284" i="19"/>
  <c r="G283" i="19"/>
  <c r="G276" i="19"/>
  <c r="G275" i="19"/>
  <c r="G274" i="19"/>
  <c r="G273" i="19"/>
  <c r="G272" i="19"/>
  <c r="G271" i="19"/>
  <c r="G270" i="19"/>
  <c r="G263" i="19"/>
  <c r="G262" i="19"/>
  <c r="G261" i="19"/>
  <c r="G260" i="19"/>
  <c r="G259" i="19"/>
  <c r="G258" i="19"/>
  <c r="G257" i="19"/>
  <c r="G256" i="19"/>
  <c r="G249" i="19"/>
  <c r="G248" i="19"/>
  <c r="G247" i="19"/>
  <c r="G246" i="19"/>
  <c r="G239" i="19"/>
  <c r="F241" i="19" s="1"/>
  <c r="G21" i="19" s="1"/>
  <c r="C19" i="22" s="1"/>
  <c r="G232" i="19"/>
  <c r="G231" i="19"/>
  <c r="G230" i="19"/>
  <c r="G229" i="19"/>
  <c r="G228" i="19"/>
  <c r="G227" i="19"/>
  <c r="G226" i="19"/>
  <c r="G225" i="19"/>
  <c r="G224" i="19"/>
  <c r="G223" i="19"/>
  <c r="G216" i="19"/>
  <c r="G215" i="19"/>
  <c r="G214" i="19"/>
  <c r="G213" i="19"/>
  <c r="G212" i="19"/>
  <c r="G211" i="19"/>
  <c r="G210" i="19"/>
  <c r="G203" i="19"/>
  <c r="G202" i="19"/>
  <c r="G201" i="19"/>
  <c r="G200" i="19"/>
  <c r="G193" i="19"/>
  <c r="F195" i="19" s="1"/>
  <c r="G17" i="19" s="1"/>
  <c r="C15" i="22" s="1"/>
  <c r="G186" i="19"/>
  <c r="G185" i="19"/>
  <c r="G184" i="19"/>
  <c r="G183" i="19"/>
  <c r="G182" i="19"/>
  <c r="G181" i="19"/>
  <c r="G180" i="19"/>
  <c r="G179" i="19"/>
  <c r="G178" i="19"/>
  <c r="G177" i="19"/>
  <c r="G176" i="19"/>
  <c r="G175" i="19"/>
  <c r="G174" i="19"/>
  <c r="G173" i="19"/>
  <c r="G172" i="19"/>
  <c r="G171" i="19"/>
  <c r="G170" i="19"/>
  <c r="G169" i="19"/>
  <c r="G168" i="19"/>
  <c r="G167" i="19"/>
  <c r="G166" i="19"/>
  <c r="G165" i="19"/>
  <c r="G164" i="19"/>
  <c r="G163" i="19"/>
  <c r="G156" i="19"/>
  <c r="G155" i="19"/>
  <c r="G154" i="19"/>
  <c r="G148" i="19"/>
  <c r="G147" i="19"/>
  <c r="G146" i="19"/>
  <c r="G145" i="19"/>
  <c r="G144" i="19"/>
  <c r="G143" i="19"/>
  <c r="G142" i="19"/>
  <c r="G141" i="19"/>
  <c r="G140" i="19"/>
  <c r="G139" i="19"/>
  <c r="G138" i="19"/>
  <c r="G137" i="19"/>
  <c r="G136" i="19"/>
  <c r="G135" i="19"/>
  <c r="G134" i="19"/>
  <c r="G133" i="19"/>
  <c r="G132" i="19"/>
  <c r="G131" i="19"/>
  <c r="G130" i="19"/>
  <c r="G129" i="19"/>
  <c r="G128" i="19"/>
  <c r="G127" i="19"/>
  <c r="G126" i="19"/>
  <c r="G125" i="19"/>
  <c r="G124" i="19"/>
  <c r="G117" i="19"/>
  <c r="G116" i="19"/>
  <c r="G115" i="19"/>
  <c r="G108" i="19"/>
  <c r="G107" i="19"/>
  <c r="G106" i="19"/>
  <c r="G105" i="19"/>
  <c r="G104" i="19"/>
  <c r="G103" i="19"/>
  <c r="G102" i="19"/>
  <c r="G101" i="19"/>
  <c r="G100" i="19"/>
  <c r="G99" i="19"/>
  <c r="G98" i="19"/>
  <c r="G97" i="19"/>
  <c r="G96" i="19"/>
  <c r="G95" i="19"/>
  <c r="G94" i="19"/>
  <c r="G93" i="19"/>
  <c r="G92" i="19"/>
  <c r="G91" i="19"/>
  <c r="G90" i="19"/>
  <c r="G89" i="19"/>
  <c r="G88" i="19"/>
  <c r="G87" i="19"/>
  <c r="G86" i="19"/>
  <c r="G85" i="19"/>
  <c r="G84" i="19"/>
  <c r="G77" i="19"/>
  <c r="G76" i="19"/>
  <c r="G75" i="19"/>
  <c r="G74" i="19"/>
  <c r="G73" i="19"/>
  <c r="G72" i="19"/>
  <c r="G71" i="19"/>
  <c r="G70" i="19"/>
  <c r="G69" i="19"/>
  <c r="G68" i="19"/>
  <c r="G61" i="19"/>
  <c r="G60" i="19"/>
  <c r="G59" i="19"/>
  <c r="G58" i="19"/>
  <c r="G57" i="19"/>
  <c r="G56" i="19"/>
  <c r="G55" i="19"/>
  <c r="G54" i="19"/>
  <c r="G47" i="19"/>
  <c r="G46" i="19"/>
  <c r="B28" i="19"/>
  <c r="B26" i="22" s="1"/>
  <c r="A28" i="19"/>
  <c r="A26" i="22" s="1"/>
  <c r="B27" i="19"/>
  <c r="B25" i="22" s="1"/>
  <c r="A27" i="19"/>
  <c r="A25" i="22" s="1"/>
  <c r="B26" i="19"/>
  <c r="B24" i="22" s="1"/>
  <c r="A26" i="19"/>
  <c r="A24" i="22" s="1"/>
  <c r="B25" i="19"/>
  <c r="B23" i="22" s="1"/>
  <c r="A25" i="19"/>
  <c r="A23" i="22" s="1"/>
  <c r="B24" i="19"/>
  <c r="B22" i="22" s="1"/>
  <c r="A24" i="19"/>
  <c r="A22" i="22" s="1"/>
  <c r="B23" i="19"/>
  <c r="B21" i="22" s="1"/>
  <c r="A23" i="19"/>
  <c r="A21" i="22" s="1"/>
  <c r="B22" i="19"/>
  <c r="B20" i="22" s="1"/>
  <c r="A22" i="19"/>
  <c r="A20" i="22" s="1"/>
  <c r="B21" i="19"/>
  <c r="B19" i="22" s="1"/>
  <c r="A21" i="19"/>
  <c r="A19" i="22" s="1"/>
  <c r="B20" i="19"/>
  <c r="B18" i="22" s="1"/>
  <c r="A20" i="19"/>
  <c r="A18" i="22" s="1"/>
  <c r="B19" i="19"/>
  <c r="B17" i="22" s="1"/>
  <c r="A19" i="19"/>
  <c r="A17" i="22" s="1"/>
  <c r="B18" i="19"/>
  <c r="B16" i="22" s="1"/>
  <c r="A18" i="19"/>
  <c r="A16" i="22" s="1"/>
  <c r="B17" i="19"/>
  <c r="B15" i="22" s="1"/>
  <c r="A17" i="19"/>
  <c r="A15" i="22" s="1"/>
  <c r="B16" i="19"/>
  <c r="B14" i="22" s="1"/>
  <c r="A16" i="19"/>
  <c r="A14" i="22" s="1"/>
  <c r="B15" i="19"/>
  <c r="B13" i="22" s="1"/>
  <c r="A15" i="19"/>
  <c r="A13" i="22" s="1"/>
  <c r="B14" i="19"/>
  <c r="B12" i="22" s="1"/>
  <c r="A14" i="19"/>
  <c r="A12" i="22" s="1"/>
  <c r="B13" i="19"/>
  <c r="B11" i="22" s="1"/>
  <c r="A13" i="19"/>
  <c r="A11" i="22" s="1"/>
  <c r="B11" i="19"/>
  <c r="B9" i="22" s="1"/>
  <c r="A11" i="19"/>
  <c r="A9" i="22" s="1"/>
  <c r="B10" i="19"/>
  <c r="B8" i="22" s="1"/>
  <c r="A10" i="19"/>
  <c r="A8" i="22" s="1"/>
  <c r="B9" i="19"/>
  <c r="B7" i="22" s="1"/>
  <c r="A9" i="19"/>
  <c r="A7" i="22" s="1"/>
  <c r="B8" i="19"/>
  <c r="F49" i="19" l="1"/>
  <c r="G9" i="19" s="1"/>
  <c r="C7" i="22" s="1"/>
  <c r="F352" i="19"/>
  <c r="G34" i="19" s="1"/>
  <c r="C30" i="22" s="1"/>
  <c r="F344" i="19"/>
  <c r="G33" i="19" s="1"/>
  <c r="C29" i="22" s="1"/>
  <c r="F332" i="19"/>
  <c r="G32" i="19" s="1"/>
  <c r="F119" i="19"/>
  <c r="G13" i="19" s="1"/>
  <c r="C11" i="22" s="1"/>
  <c r="F251" i="19"/>
  <c r="G22" i="19" s="1"/>
  <c r="C20" i="22" s="1"/>
  <c r="F265" i="19"/>
  <c r="G23" i="19" s="1"/>
  <c r="C21" i="22" s="1"/>
  <c r="F296" i="19"/>
  <c r="G26" i="19" s="1"/>
  <c r="C24" i="22" s="1"/>
  <c r="G12" i="19"/>
  <c r="C10" i="22" s="1"/>
  <c r="F150" i="19"/>
  <c r="G14" i="19" s="1"/>
  <c r="C12" i="22" s="1"/>
  <c r="F287" i="19"/>
  <c r="G25" i="19" s="1"/>
  <c r="C23" i="22" s="1"/>
  <c r="F316" i="19"/>
  <c r="G28" i="19" s="1"/>
  <c r="C26" i="22" s="1"/>
  <c r="F63" i="19"/>
  <c r="G10" i="19" s="1"/>
  <c r="C8" i="22" s="1"/>
  <c r="F79" i="19"/>
  <c r="G11" i="19" s="1"/>
  <c r="C9" i="22" s="1"/>
  <c r="F205" i="19"/>
  <c r="G18" i="19" s="1"/>
  <c r="C16" i="22" s="1"/>
  <c r="F234" i="19"/>
  <c r="G20" i="19" s="1"/>
  <c r="C18" i="22" s="1"/>
  <c r="F278" i="19"/>
  <c r="G24" i="19" s="1"/>
  <c r="C22" i="22" s="1"/>
  <c r="F188" i="19"/>
  <c r="G16" i="19" s="1"/>
  <c r="C14" i="22" s="1"/>
  <c r="C42" i="22" s="1"/>
  <c r="F306" i="19"/>
  <c r="G27" i="19" s="1"/>
  <c r="C25" i="22" s="1"/>
  <c r="F158" i="19"/>
  <c r="G15" i="19" s="1"/>
  <c r="C13" i="22" s="1"/>
  <c r="F218" i="19"/>
  <c r="G19" i="19" s="1"/>
  <c r="C17" i="22" s="1"/>
  <c r="C28" i="22" l="1"/>
  <c r="G30" i="19"/>
  <c r="C27" i="22" s="1"/>
  <c r="G7" i="19"/>
  <c r="C6" i="22" l="1"/>
  <c r="C5" i="22" s="1"/>
  <c r="E36" i="19"/>
  <c r="C31" i="22" l="1"/>
  <c r="C32" i="22" l="1"/>
  <c r="C34" i="2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<sst xmlns="http://schemas.openxmlformats.org/spreadsheetml/2006/main" count="1076" uniqueCount="555">
  <si>
    <t>IG-1</t>
  </si>
  <si>
    <t>IG-2</t>
  </si>
  <si>
    <t>IG-3</t>
  </si>
  <si>
    <t>IG-4</t>
  </si>
  <si>
    <t>IG-5</t>
  </si>
  <si>
    <t>IG-6</t>
  </si>
  <si>
    <t>IG-7</t>
  </si>
  <si>
    <t>IG-8</t>
  </si>
  <si>
    <t>OP-1</t>
  </si>
  <si>
    <t>kos</t>
  </si>
  <si>
    <t>m2</t>
  </si>
  <si>
    <t>uvpg</t>
  </si>
  <si>
    <t>Varnostna podlaga pod igrali</t>
  </si>
  <si>
    <t>KOS</t>
  </si>
  <si>
    <t>PRITLIČJE</t>
  </si>
  <si>
    <t>VETROLOV</t>
  </si>
  <si>
    <t>KSD</t>
  </si>
  <si>
    <t>KOŠ ZA DEŽNIKE</t>
  </si>
  <si>
    <t>FI25*H42</t>
  </si>
  <si>
    <t>PLUT1</t>
  </si>
  <si>
    <t>PANO PLUTA</t>
  </si>
  <si>
    <t>200*H100</t>
  </si>
  <si>
    <t>OSREDNJI VEČNAMENSKI PROSTOR</t>
  </si>
  <si>
    <t>KPL2</t>
  </si>
  <si>
    <t>KOMPLET BLAZIN ZA POLIGON</t>
  </si>
  <si>
    <t>180*60*H180</t>
  </si>
  <si>
    <t>PLZ</t>
  </si>
  <si>
    <t>PLEZALNA STENA Z BLAZINO</t>
  </si>
  <si>
    <t>200*200*H200</t>
  </si>
  <si>
    <t>LET</t>
  </si>
  <si>
    <t xml:space="preserve">LETVENIK </t>
  </si>
  <si>
    <t>68*H230</t>
  </si>
  <si>
    <t>BLL</t>
  </si>
  <si>
    <t xml:space="preserve">BLAZINA ZA LETVENIK </t>
  </si>
  <si>
    <t>200*100*H5</t>
  </si>
  <si>
    <t>LES</t>
  </si>
  <si>
    <t>PLEZALNA LESTEV</t>
  </si>
  <si>
    <t>220*48</t>
  </si>
  <si>
    <t>TRIK</t>
  </si>
  <si>
    <t>PLEZALNI TRIKOTNIK</t>
  </si>
  <si>
    <t>117*84*H102</t>
  </si>
  <si>
    <t>PRAKTIKABLI</t>
  </si>
  <si>
    <t>HODNIK Z GARDEROBAMI</t>
  </si>
  <si>
    <t>KLG2</t>
  </si>
  <si>
    <t>80*43*H140</t>
  </si>
  <si>
    <t>POD2</t>
  </si>
  <si>
    <t>72*35*2</t>
  </si>
  <si>
    <t>KLG1</t>
  </si>
  <si>
    <t>120*43*H140</t>
  </si>
  <si>
    <t>112*35*2</t>
  </si>
  <si>
    <t>OMGA</t>
  </si>
  <si>
    <t>OMARA GARDEROBNA S 4 OMARICAMI</t>
  </si>
  <si>
    <t>40*43*H140</t>
  </si>
  <si>
    <t>PREV2</t>
  </si>
  <si>
    <t>PREVIJALNA MIZA ZA STARŠE S PODLOGO  IN UMIVALNIKOM</t>
  </si>
  <si>
    <t>TAB-V</t>
  </si>
  <si>
    <t>TABURE VISOK</t>
  </si>
  <si>
    <t>FI75*H42</t>
  </si>
  <si>
    <t>TAB-M</t>
  </si>
  <si>
    <t>TABURE NIZEK</t>
  </si>
  <si>
    <t>FI50*H24</t>
  </si>
  <si>
    <t>KPL1</t>
  </si>
  <si>
    <t>KOMPLET ZA OBEŠANJE SLIK</t>
  </si>
  <si>
    <t>PAN6</t>
  </si>
  <si>
    <t xml:space="preserve">PANO ZA OBVESTILA BELA TABLA </t>
  </si>
  <si>
    <t>60*H120</t>
  </si>
  <si>
    <t>IGRALNICA 1</t>
  </si>
  <si>
    <t>MV1</t>
  </si>
  <si>
    <t xml:space="preserve">MIZA TRAPEZNA </t>
  </si>
  <si>
    <t>MV2</t>
  </si>
  <si>
    <t>MIZA PRAVOKOTNA</t>
  </si>
  <si>
    <t>MIZ-V</t>
  </si>
  <si>
    <t>SVZ1</t>
  </si>
  <si>
    <t>H46</t>
  </si>
  <si>
    <t>BR</t>
  </si>
  <si>
    <t xml:space="preserve">BRLOG </t>
  </si>
  <si>
    <t>105*60*H60</t>
  </si>
  <si>
    <t>BLAZ1</t>
  </si>
  <si>
    <t>BLAZINA</t>
  </si>
  <si>
    <t>180*90*H5</t>
  </si>
  <si>
    <t>PAN1</t>
  </si>
  <si>
    <t>PANO Z OGLEDALOM</t>
  </si>
  <si>
    <t>80*H80</t>
  </si>
  <si>
    <t>ON2</t>
  </si>
  <si>
    <t>120*45*H31</t>
  </si>
  <si>
    <t>NAD1</t>
  </si>
  <si>
    <t>NADSTAVEK ZA SHRANJEVANJE KNJIG</t>
  </si>
  <si>
    <t>120*45*H60</t>
  </si>
  <si>
    <t>NAD2</t>
  </si>
  <si>
    <t>NADSTAVEK ZA LIKOVNO USTVARJANJE</t>
  </si>
  <si>
    <t>120*45*H21</t>
  </si>
  <si>
    <t>NAD3</t>
  </si>
  <si>
    <t>NADSTAVEK S 3 PREKATI</t>
  </si>
  <si>
    <t>BLAZ2</t>
  </si>
  <si>
    <t>BLAZINA ZA SEDENJE</t>
  </si>
  <si>
    <t>36*36*H15</t>
  </si>
  <si>
    <t>PAN3</t>
  </si>
  <si>
    <t>PANO BELA TABLA</t>
  </si>
  <si>
    <t>MIZ-K</t>
  </si>
  <si>
    <t>MIZICA S POSODO IN PREKATI ZA SHRANJEVANJE</t>
  </si>
  <si>
    <t>FI110*H28,5</t>
  </si>
  <si>
    <t>PAN5</t>
  </si>
  <si>
    <t>K-KU1</t>
  </si>
  <si>
    <t>KOTIČEK KUHINJA Z NADGRADNJO</t>
  </si>
  <si>
    <t>105*45*H55/115</t>
  </si>
  <si>
    <t>GB</t>
  </si>
  <si>
    <t>GUGALNIK MEHKI</t>
  </si>
  <si>
    <t>90*35*H24/50</t>
  </si>
  <si>
    <t>OV1</t>
  </si>
  <si>
    <t>LEZ</t>
  </si>
  <si>
    <t>SANITARIJE 1</t>
  </si>
  <si>
    <t>PREV1</t>
  </si>
  <si>
    <t>PREVIJALNA MIZA S PODLOGO IN KORITOM ZA UMIVANJE TER IZVLEČNIMI STOPNICAMI</t>
  </si>
  <si>
    <t>245*70*H85</t>
  </si>
  <si>
    <t>KOS3</t>
  </si>
  <si>
    <t>KOŠ ZA SMETI</t>
  </si>
  <si>
    <t>KOS4</t>
  </si>
  <si>
    <t>KOŠ ZA UMAZANO PERILO</t>
  </si>
  <si>
    <t>IGRALNICA 2</t>
  </si>
  <si>
    <t>MV5</t>
  </si>
  <si>
    <t>MV6</t>
  </si>
  <si>
    <t>S3</t>
  </si>
  <si>
    <t xml:space="preserve">STOLČEK NAKLADALNI </t>
  </si>
  <si>
    <t>30*33*H26/48,5</t>
  </si>
  <si>
    <t>K-KU2</t>
  </si>
  <si>
    <t>KOTIČEK KUHINJA Z VOZIČKOM</t>
  </si>
  <si>
    <t>105*45/88,5*H55</t>
  </si>
  <si>
    <t>K-T1</t>
  </si>
  <si>
    <t>KOTIČEK TRŽNICA Z NADGRADNJO</t>
  </si>
  <si>
    <t>ON5</t>
  </si>
  <si>
    <t>120*45*H52</t>
  </si>
  <si>
    <t>NAD5</t>
  </si>
  <si>
    <t>NADSTAVEK ZA RISANJE</t>
  </si>
  <si>
    <t>MIZ-K3</t>
  </si>
  <si>
    <t>MIZICA S POSODAMI</t>
  </si>
  <si>
    <t>90*90*H23</t>
  </si>
  <si>
    <t>ZAB2</t>
  </si>
  <si>
    <t>SANITARIJE 2</t>
  </si>
  <si>
    <t>IGRALNICA 3</t>
  </si>
  <si>
    <t>MV7</t>
  </si>
  <si>
    <t>MV8</t>
  </si>
  <si>
    <t>S4</t>
  </si>
  <si>
    <t>36*40*H34/61</t>
  </si>
  <si>
    <t>K-D2</t>
  </si>
  <si>
    <t>KOTIČEK DELAVNICA Z VOZIČKOM</t>
  </si>
  <si>
    <t>K-D1</t>
  </si>
  <si>
    <t>KOTIČEK DELAVNICA Z NADGRADNJO</t>
  </si>
  <si>
    <t>SANITARIJE 3</t>
  </si>
  <si>
    <t>PRALNICA</t>
  </si>
  <si>
    <t>OM1</t>
  </si>
  <si>
    <t xml:space="preserve">OMARA SHRANJEVALNA VISOKA </t>
  </si>
  <si>
    <t>90*58*H200</t>
  </si>
  <si>
    <t>OMARA NIZKA Z ODPRTIMI POLICAMI Z ODLAGALNIM PULTON NA VRHU</t>
  </si>
  <si>
    <t>STROKOVNI DELAVEC</t>
  </si>
  <si>
    <t>MIZP1</t>
  </si>
  <si>
    <t>MIZA PISALNA NASLONLJIVA</t>
  </si>
  <si>
    <t>160*80*H75</t>
  </si>
  <si>
    <t>MIZP-OM</t>
  </si>
  <si>
    <t>OMARICA PRIKLJUČNA</t>
  </si>
  <si>
    <t>168*55*H62</t>
  </si>
  <si>
    <t>SP1</t>
  </si>
  <si>
    <t xml:space="preserve">STOL PISARNIŠKI </t>
  </si>
  <si>
    <t>OMP1</t>
  </si>
  <si>
    <t xml:space="preserve">OMARA VISOKA Z ODPRTIMI POLICAMI </t>
  </si>
  <si>
    <t>80*40*H189</t>
  </si>
  <si>
    <t>OMP2</t>
  </si>
  <si>
    <t>OMARA VISOKA Z VRATI</t>
  </si>
  <si>
    <t>OB1</t>
  </si>
  <si>
    <t>PROSTOSTOJEČI OBEŠALNIK</t>
  </si>
  <si>
    <t>SOB1</t>
  </si>
  <si>
    <t>STOL KONFERENČNI</t>
  </si>
  <si>
    <t>INDIVIDUALNO DELO</t>
  </si>
  <si>
    <t>MV-KV</t>
  </si>
  <si>
    <t>MIZA KVADRATNA</t>
  </si>
  <si>
    <t>64*64*H53</t>
  </si>
  <si>
    <t>BLAZ3</t>
  </si>
  <si>
    <t>60*90*H5</t>
  </si>
  <si>
    <t>SHRAMBA VZG. PRIPOMOČKOV</t>
  </si>
  <si>
    <t>GARDEROBA ZAPOSLENI+SANITARIJE ZAPOSLENI</t>
  </si>
  <si>
    <t>OMGZ1</t>
  </si>
  <si>
    <t>OMARA GARDEROBNA TRIPREKATNA</t>
  </si>
  <si>
    <t>90*50*H190</t>
  </si>
  <si>
    <t>KL1</t>
  </si>
  <si>
    <t>KLOP</t>
  </si>
  <si>
    <t>150*40*H40</t>
  </si>
  <si>
    <t>OB2</t>
  </si>
  <si>
    <t>OBEŠALNA STENA</t>
  </si>
  <si>
    <t>80*H200</t>
  </si>
  <si>
    <t>ČAJNA KUHINJA</t>
  </si>
  <si>
    <t>KUH-Č</t>
  </si>
  <si>
    <t xml:space="preserve">ČAJNA KUHINJA </t>
  </si>
  <si>
    <t>160*60*H220</t>
  </si>
  <si>
    <t>KUH</t>
  </si>
  <si>
    <t xml:space="preserve">KUHALNA PLOŠČA </t>
  </si>
  <si>
    <t>ARM</t>
  </si>
  <si>
    <t>KUHINJSKA ARTMATURA</t>
  </si>
  <si>
    <t>HP-POD</t>
  </si>
  <si>
    <t>HLADILNIK VGRADNI PODPULTNI</t>
  </si>
  <si>
    <t>KOR</t>
  </si>
  <si>
    <t xml:space="preserve">POMIVALNO KORITO </t>
  </si>
  <si>
    <t>VKŠ</t>
  </si>
  <si>
    <t>ZBORNICA</t>
  </si>
  <si>
    <t>MIZP4</t>
  </si>
  <si>
    <t xml:space="preserve">MIZA PISALNA </t>
  </si>
  <si>
    <t>180*100*H75</t>
  </si>
  <si>
    <t>MIZP5</t>
  </si>
  <si>
    <t>MIZA PISALNA</t>
  </si>
  <si>
    <t>180*80*H75</t>
  </si>
  <si>
    <t>OMP3</t>
  </si>
  <si>
    <t>OMARA ZA UČITELJE</t>
  </si>
  <si>
    <t>SHRAMBA REKVIZITOV</t>
  </si>
  <si>
    <t>OR</t>
  </si>
  <si>
    <t>OMARA ZA ŠPORTNO OPREMO</t>
  </si>
  <si>
    <t>105*50*H195</t>
  </si>
  <si>
    <t>KŠŽ</t>
  </si>
  <si>
    <t>KOŠARA ZA ŽOGE</t>
  </si>
  <si>
    <t>90*42*H200</t>
  </si>
  <si>
    <t>ČISTILA</t>
  </si>
  <si>
    <t>OMČP</t>
  </si>
  <si>
    <t xml:space="preserve">OMARA ZA ČISTILA </t>
  </si>
  <si>
    <t>80*30*H200</t>
  </si>
  <si>
    <t>ČISTILNI VOZIČEK</t>
  </si>
  <si>
    <t>PROSTOR HIŠNIKA</t>
  </si>
  <si>
    <t>REG1</t>
  </si>
  <si>
    <t>REGAL KOVINSKI ENOJNI</t>
  </si>
  <si>
    <t>500*60*H250</t>
  </si>
  <si>
    <t>MI-H</t>
  </si>
  <si>
    <t>DELOVNA MIZA</t>
  </si>
  <si>
    <t>200*85*H75</t>
  </si>
  <si>
    <t>OSTALO</t>
  </si>
  <si>
    <t>NAPISNE OZNAČEVALNE VRATNE TABLICE</t>
  </si>
  <si>
    <t>POŠTNI NABIRALNIK</t>
  </si>
  <si>
    <t>PROSTOR KRAJEVNE SKUPNOSTI</t>
  </si>
  <si>
    <t>OBJEKT:</t>
  </si>
  <si>
    <t>VRTEC PONIKVA PRI ŽALCU</t>
  </si>
  <si>
    <t>NAROČNIK:</t>
  </si>
  <si>
    <t>OBČINA ŽALEC</t>
  </si>
  <si>
    <t>Ulica Savinske čete 5</t>
  </si>
  <si>
    <t>3310 Žalec</t>
  </si>
  <si>
    <t>PROJEKTNA FAZA:</t>
  </si>
  <si>
    <t>PZI, št. A - 046/24</t>
  </si>
  <si>
    <t>DATUM:</t>
  </si>
  <si>
    <t xml:space="preserve"> JANUAR 2025</t>
  </si>
  <si>
    <t>B.</t>
  </si>
  <si>
    <t>NEPREDVIDENA DELA (6%)</t>
  </si>
  <si>
    <t>SKUPAJ:</t>
  </si>
  <si>
    <t>C.</t>
  </si>
  <si>
    <t>ZUNANJA IGRALA</t>
  </si>
  <si>
    <t xml:space="preserve">4. </t>
  </si>
  <si>
    <t>I.</t>
  </si>
  <si>
    <t>1.</t>
  </si>
  <si>
    <t>em</t>
  </si>
  <si>
    <t>količina</t>
  </si>
  <si>
    <t>cena / em</t>
  </si>
  <si>
    <t>vrednost</t>
  </si>
  <si>
    <t>VETROLOV SKUPAJ:</t>
  </si>
  <si>
    <t>2.</t>
  </si>
  <si>
    <t>PTK</t>
  </si>
  <si>
    <t>200/190/180*40*H51/34/17</t>
  </si>
  <si>
    <t>KLT</t>
  </si>
  <si>
    <t>KLOP TELOVADNA</t>
  </si>
  <si>
    <t>200*36*H36</t>
  </si>
  <si>
    <t>OSREDNJI VEČNAMENSKI PROSTOR SKUPAJ:</t>
  </si>
  <si>
    <t>3.</t>
  </si>
  <si>
    <t>GARDEROBA ZA 4 OTROKE Z OBEŠALI IN OMARICAMI</t>
  </si>
  <si>
    <t>PODSTAVEK ZA ČEVLJE PVC</t>
  </si>
  <si>
    <t>GARDEROBA ZA 6 OTROK Z OBEŠALI IN OMARICAMI</t>
  </si>
  <si>
    <t>HODNIK Z GARDEROBAMI SKUPAJ:</t>
  </si>
  <si>
    <t>4.</t>
  </si>
  <si>
    <t xml:space="preserve">IGRALNICA 1 prvo starostno obdobje </t>
  </si>
  <si>
    <t>128*64*H46</t>
  </si>
  <si>
    <t>S2</t>
  </si>
  <si>
    <t>OMARA VISEČA ZA IGRALNICO</t>
  </si>
  <si>
    <t>240*40*H116</t>
  </si>
  <si>
    <t>MIZA ZA VZGOJILTELJE S PREDALNIKOM</t>
  </si>
  <si>
    <t>240*60*H75</t>
  </si>
  <si>
    <t xml:space="preserve">STOL ZA VZGOJILTELJE </t>
  </si>
  <si>
    <t>OM2</t>
  </si>
  <si>
    <t>SKLOP OMAR POD STOPNICAMI</t>
  </si>
  <si>
    <t>355*45/60*H157/270</t>
  </si>
  <si>
    <t>LEŽALNIKI LESENI</t>
  </si>
  <si>
    <t>140*50*h15</t>
  </si>
  <si>
    <t>OM3</t>
  </si>
  <si>
    <t xml:space="preserve">OMARA ODPRTA ZA OSEBNE ALBUME </t>
  </si>
  <si>
    <t>130*45*H295</t>
  </si>
  <si>
    <t>NIŠ1</t>
  </si>
  <si>
    <t>OBLAZINJENA NIŠA</t>
  </si>
  <si>
    <t>ZABOJČEK ZA PREKATE PVC</t>
  </si>
  <si>
    <t>31,2*43*H15</t>
  </si>
  <si>
    <t xml:space="preserve">OMARICA S 3 PREKATI </t>
  </si>
  <si>
    <t>IGRALNICA 1 SKUPAJ:</t>
  </si>
  <si>
    <t>5.</t>
  </si>
  <si>
    <t>SANITARIJE 1 SKUPAJ:</t>
  </si>
  <si>
    <t>6.</t>
  </si>
  <si>
    <t>128*64*H53</t>
  </si>
  <si>
    <t xml:space="preserve">33x37xh31/56 cm </t>
  </si>
  <si>
    <t>MIZA ZA VZGOJITELJE S PREDALNIKOM</t>
  </si>
  <si>
    <t xml:space="preserve">STOL ZA VZGOJITELJE </t>
  </si>
  <si>
    <t>OMARA ODPRTA ZA OSEBNE ALBUME Z MASKO</t>
  </si>
  <si>
    <t>IGRALNICA 2 SKUPAJ:</t>
  </si>
  <si>
    <t>7.</t>
  </si>
  <si>
    <t>SANITARIJE 2 SKUPAJ:</t>
  </si>
  <si>
    <t>8.</t>
  </si>
  <si>
    <t>128*64*H59</t>
  </si>
  <si>
    <t>OMARICA S 3 PREKATI</t>
  </si>
  <si>
    <t>IGRALNICA 3 SKUPAJ:</t>
  </si>
  <si>
    <t>9.</t>
  </si>
  <si>
    <t>SANITARIJE 3 SKUPAJ:</t>
  </si>
  <si>
    <t>10.</t>
  </si>
  <si>
    <t>OSV1</t>
  </si>
  <si>
    <t>OMARA SHRANJEVALNA VISOKA</t>
  </si>
  <si>
    <t>PRS</t>
  </si>
  <si>
    <t>PRALNI STROJ 9KG, KOT NPR. Pralni stroj Electrolux EW7F4494FQ; ALI ENAKOVREDNO</t>
  </si>
  <si>
    <t>SUS</t>
  </si>
  <si>
    <t>SUŠILNI STROJ 9KG, KOT Sušilni stroj Electrolux EW7D495UDE; ALI ENAKOVREDNO</t>
  </si>
  <si>
    <t>OSN1</t>
  </si>
  <si>
    <t>PRALNICA SKUPAJ:</t>
  </si>
  <si>
    <t>11.</t>
  </si>
  <si>
    <t>80*40*H275</t>
  </si>
  <si>
    <t>STROKOVNI DELAVEC SKUPAJ:</t>
  </si>
  <si>
    <t>12.</t>
  </si>
  <si>
    <t>33x37xh31/56 cm</t>
  </si>
  <si>
    <t>INDIVIDUALNO DELO SKUPAJ:</t>
  </si>
  <si>
    <t>13.</t>
  </si>
  <si>
    <t>SHRAMBA VZG. PRIPOMOČKOV SKUPAJ:</t>
  </si>
  <si>
    <t>14.</t>
  </si>
  <si>
    <t>GARDEROBA ZAPOSLENI+SANITARIJE ZAPOSLENI SKUPAJ:</t>
  </si>
  <si>
    <t>15.</t>
  </si>
  <si>
    <t>MIZA JEDILNA</t>
  </si>
  <si>
    <t>80*60*H75</t>
  </si>
  <si>
    <t>STOL JEDILNI</t>
  </si>
  <si>
    <r>
      <t xml:space="preserve">KUHINJSKA ARTMATURA </t>
    </r>
    <r>
      <rPr>
        <b/>
        <sz val="8"/>
        <color rgb="FF00B050"/>
        <rFont val="Arial Narrow"/>
        <family val="2"/>
        <charset val="238"/>
      </rPr>
      <t xml:space="preserve"> </t>
    </r>
  </si>
  <si>
    <t>KUHINJSKI KOŠ ZA ODPADKE</t>
  </si>
  <si>
    <t>ČAJNA KUHINJA SKUPAJ:</t>
  </si>
  <si>
    <t>16.</t>
  </si>
  <si>
    <t>ZBORNICA SKUPAJ:</t>
  </si>
  <si>
    <t>17.</t>
  </si>
  <si>
    <t>OSV2</t>
  </si>
  <si>
    <t>SHRAMBA REKVIZITOV SKUPAJ:</t>
  </si>
  <si>
    <t>18.</t>
  </si>
  <si>
    <t>OSV3</t>
  </si>
  <si>
    <t>VOZ-Č</t>
  </si>
  <si>
    <t>ČISTILA SKUPAJ:</t>
  </si>
  <si>
    <t>19.</t>
  </si>
  <si>
    <t>KOS-EL</t>
  </si>
  <si>
    <t>KOSILNICA kot npr. LUBA 2 AWD 3000 X ali enakovredno za površino min 1300m2</t>
  </si>
  <si>
    <t>PROSTOR HIŠNIKA SKUPAJ:</t>
  </si>
  <si>
    <t>20.</t>
  </si>
  <si>
    <t>OZN1</t>
  </si>
  <si>
    <t>PVC NASTAVKI NA VRATIH OMARE ZA VSTAVLJANJE NAPISOV</t>
  </si>
  <si>
    <t>OZN2</t>
  </si>
  <si>
    <t>NAB1</t>
  </si>
  <si>
    <t xml:space="preserve">POŠTNI NABIRALNIK - ZUNAJ PRI VHODU </t>
  </si>
  <si>
    <t>PEČ1</t>
  </si>
  <si>
    <t>PEČICA NA KOLESIH</t>
  </si>
  <si>
    <t>60*60*H85</t>
  </si>
  <si>
    <t>OSTALO SKUPAJ:</t>
  </si>
  <si>
    <t>A.</t>
  </si>
  <si>
    <t>NOTRANJA OPREMA</t>
  </si>
  <si>
    <t>VRTEC</t>
  </si>
  <si>
    <t>REKAPITULACIJA NOTRANJA OPREMA</t>
  </si>
  <si>
    <t>II.</t>
  </si>
  <si>
    <t>KRAJEVNA SKUPNOST</t>
  </si>
  <si>
    <t>PROSTOR KRAJEVNE SKUPNOSTI SKUPAJ:</t>
  </si>
  <si>
    <t>KUHINJSKA OPREMA</t>
  </si>
  <si>
    <t>REKAPITULACIJA KUHINJSKE OPREME</t>
  </si>
  <si>
    <t>POPIS KUHINJSKE OPREME Vrtec Ponikva pri Žalcu</t>
  </si>
  <si>
    <t xml:space="preserve">VSE OPISANE DIMENZIJE V POPISU OPREME PO VREDNOSTIH
(DIMENZIJAH, MOČEH, TEMPERATURAH IN OSTALIH TEHNIČNIH VREDNOSTIH)
LAHKO ODSTOPAJO ZA NAJVEČ 5%.
OPIS OPREME:
Vsi elementi morajo biti izdelani iz materialov ki  so primerni
za uporabo v profesionalnih kuhinjah ter hkrati ustrezajo  zakonu
o zdravstveni ustreznosti živil in izdelkov in snovi, ki prihajajo
v stik z živili.
Vsi deli nevtralne opreme so izdelani iz nerjavne pločevine AiSi 304 (CrNi 18/10)
Vsi robovi polic, oblog so brez ostrih robov.
Vsi pulti stojijo na regulacijskih nogah (nerjavne)
s katerimi zagotavljajo stabilnost in vodoravnost pulta.
Vsako korito opremljeno s  sifonom in grlom sifona.
Noge pomivalnih korit iz nerjavnih kvadratnih cevi 40x40.  
Noge korit opremljene s kakovostnimi PVC regulacijskimi nogicami
v barvi pločevine. Omogočena enostavna regulacija, ki zagotavlja
stabilnost in vodoravnost izdelka.
Na prehodih iz ene delovne površine na drugo ne sme biti mehanskih ovir.
Delovne površine narejene iz nerjavne pločevine debeline najmanj 1,5 mm.
Vsi certifikati morajo biti veljavni.
Skupna delbelina površin je  min 50 mm, površine so izdelane
iz pločevine  s=1,5 mm, podlepljene z iverno ploščo s=38 mm,
če ni opisano drugače, mora imeti površina stenski zavih h=40 mm,
povsod na stiku s steno, in odkapni rob, ki preprečuje zatekanje tekočin
pod površino.
Vsa vodila predalov morajo biti polno izvlečna in z mehkin zapiranjem.
Vse fronte predalov morajo biti izdelane v dvostenski izvedbi,
z integriranim ročajem po celotni širini predala.
Vsa vrata, morajo biti izdelana v dvostenski izvedbi z magnetnim zapiranjem
in integriranim ročajem po celotni širini vrat.
</t>
  </si>
  <si>
    <t xml:space="preserve">Vmesne police morajo biti nastavljive po višini brez uporabe orodja,
ter ojačane z omega profilom.
Vsa korita morajo biti uvarjena v površino, stiki lepo pobrušeni. 
Vse površine, v katerih je vgrajeno korito morajo
biti poglobljene po celotni površini, min 2 mm.
Vsi zunanji deli elementov morajo biti izdelani iz pločevine
z obdelavo SB ali brušeno.
Police regalov morajo imeti nosilnost najmanj 100 kg/m. Izvedba regalov
mora zagotavljati stabilnost le teh pri obremenitvi.
Inox police regalov morajo biti po sredini ojačane z omega profilom.
Ponudnik mora predložiti tehnično dokumentacijo za vse ponujene izdelke. 
Iz tehnične dokumentacije morajo biti razvidne karakteristike le-teh, 
ki se morajo ujemati s karakteristikami navedenimi v specifikaciji naročnika. 
Vse pozicije morajo biti označene.
Izvajalec mora po izvedbi priskrbeti vsa navodila za uporabo in vzdrževanje,
podati izjave o skladnosti in izvesti šolanje osebja, v obsegu minimalno 
4 ur, tako, da osebje pridobi vse potrebno znanje za upravljanje z opremo.
Prav tako je dolžan arhitektu pisno predložiti vse spremembe, katere so bile
potrjene s strani nadzornika, da se lahko pripravi PID dokumentacija.
Izvajalec mora vse mere preveriti na objektu in jih skupaj z nadzornikom uskladiti,
v primeru, da te odstopajo od mer v načrtu.				</t>
  </si>
  <si>
    <t>Poz.</t>
  </si>
  <si>
    <t>Opis blaga in storitev</t>
  </si>
  <si>
    <t>ME</t>
  </si>
  <si>
    <t>Količina</t>
  </si>
  <si>
    <t>Cena/kos</t>
  </si>
  <si>
    <t>Vrednost</t>
  </si>
  <si>
    <t>REGAL Z NASTAVLJ. POLICAMI</t>
  </si>
  <si>
    <t>Izveden iz inox-a AISI 304, po višini nastavljive</t>
  </si>
  <si>
    <t>stojke iz okrogle cevne konstrukcije,  4x polna</t>
  </si>
  <si>
    <t>polica. Police po višini nastavljive brez orodja.</t>
  </si>
  <si>
    <t>Mere: 140x60x200 cm (ŠxGxV)</t>
  </si>
  <si>
    <t>VOZIČEK</t>
  </si>
  <si>
    <t>celoten iz inoxa,</t>
  </si>
  <si>
    <t>1 etaža, z ročajem,</t>
  </si>
  <si>
    <t>4 kolesa: 2x z zavoro,</t>
  </si>
  <si>
    <t>max. nosilnost: 120 kg.</t>
  </si>
  <si>
    <t>Mere: 100 x 60 x 87 cm (ŠxGxV)</t>
  </si>
  <si>
    <t>SANITARNI UMIVALNIK</t>
  </si>
  <si>
    <t>Iz inoxa,  upravljanje s kolenom,</t>
  </si>
  <si>
    <t>za čistočo na delovnem mestu,</t>
  </si>
  <si>
    <t>z mešalno baterijo, rob zadaj,</t>
  </si>
  <si>
    <t>korito premer 35 cm</t>
  </si>
  <si>
    <t>spodaj prekucnik za odpadke.</t>
  </si>
  <si>
    <t>Mere: 40 x 40 x 90  cm (ŠxGxV)</t>
  </si>
  <si>
    <t>KOMBINIRANA HLADILNA OMARA - GOSPODINJSKA</t>
  </si>
  <si>
    <t xml:space="preserve">vent. hlajenje, NO FROST, </t>
  </si>
  <si>
    <t>elektronsko upravljanje,</t>
  </si>
  <si>
    <t>Kapaciteta: 330 l</t>
  </si>
  <si>
    <t>št. polic hladilnik: 3+1 predal</t>
  </si>
  <si>
    <t>št. polic zamrzovalnik: 3 predal</t>
  </si>
  <si>
    <t>temp. območje: od 0°C do 10°C  / od 0 do -20°C</t>
  </si>
  <si>
    <t>Priključek: 230 V</t>
  </si>
  <si>
    <t>Mere: 60x68x185 cm (ŠxGxV)</t>
  </si>
  <si>
    <t>DEL. MIZA</t>
  </si>
  <si>
    <t>V celoti izvedena iz inox-a AISI 304.</t>
  </si>
  <si>
    <t>spodaj po višini nastavljive PVC nogice.</t>
  </si>
  <si>
    <t>Spredaj zaprto s spodnjo in vmesno polico-</t>
  </si>
  <si>
    <t>Stenski rob 40 mm zadaj.</t>
  </si>
  <si>
    <t>Mere: 70x70x90 cm (ŠxGxV)</t>
  </si>
  <si>
    <t>DEL. MIZA S KORITOM</t>
  </si>
  <si>
    <t>V celoti izvedena iz inox-a AISI 304, izvedena iz</t>
  </si>
  <si>
    <t>cevne konstrukcije, spodaj po višini nastavljive</t>
  </si>
  <si>
    <t>nogice. V površini vgrajeno korito 40x50x25</t>
  </si>
  <si>
    <t>cm, celotna površina poglobljena, pod koritom</t>
  </si>
  <si>
    <t>prostor za koš za smeti, ostalo sp. polica.</t>
  </si>
  <si>
    <t>Stenski rob 40 mm zadaj in desno.</t>
  </si>
  <si>
    <t>Mere: 160x70x90 cm (ŠxGxV)</t>
  </si>
  <si>
    <t>PIPA - NIZEK TUŠ</t>
  </si>
  <si>
    <t>Mešalna baterija, priklop THV DN15,</t>
  </si>
  <si>
    <t>z izlivom na vzmetenem nosilcu</t>
  </si>
  <si>
    <t>izliv l = 255 mm, h = 270 mm</t>
  </si>
  <si>
    <t>Višina 45 cm</t>
  </si>
  <si>
    <t>KOŠ ZA SMETI 50L</t>
  </si>
  <si>
    <t>50 litrov,</t>
  </si>
  <si>
    <t>Celoten iz inoxa 18/10,</t>
  </si>
  <si>
    <t>na kolesih, brez pedala</t>
  </si>
  <si>
    <t>Mere: 39x69 cm (ØxV)</t>
  </si>
  <si>
    <t>DEL. PULT S PREDALI</t>
  </si>
  <si>
    <t xml:space="preserve">V celoti izveden iz inox-a AISI 304, </t>
  </si>
  <si>
    <t>nogice. sp. in vm. Polica</t>
  </si>
  <si>
    <t>Desno set 3 predalov GN 1/1</t>
  </si>
  <si>
    <t>Stenski rob 40 mm zadaj in levo.</t>
  </si>
  <si>
    <t>STENSKA OMARICA</t>
  </si>
  <si>
    <t>Z drsnimi vrati in vmesno polico</t>
  </si>
  <si>
    <t>Mere: 160x40x66 cm (ŠxGxV)</t>
  </si>
  <si>
    <t xml:space="preserve">DELOVNI PULT </t>
  </si>
  <si>
    <t>Na sredini prostor za vgradne elemente</t>
  </si>
  <si>
    <t>ostalo odprto z vmesno polico</t>
  </si>
  <si>
    <t>Mere: 200x70,5x90 cm (ŠxGxV)</t>
  </si>
  <si>
    <t>INDUK.  KUHALNA PLOŠČA</t>
  </si>
  <si>
    <t>4 indukcijska kuhališča,</t>
  </si>
  <si>
    <t>Priključek: 400 V / 7,4 kW,</t>
  </si>
  <si>
    <t>Mere: 60 x 52 x 5 cm (ŠxGxV)</t>
  </si>
  <si>
    <t>Kot npr.: BOSCH PXE675DC1E</t>
  </si>
  <si>
    <t>STENSKA POLICA</t>
  </si>
  <si>
    <t xml:space="preserve">Enojna skupajs </t>
  </si>
  <si>
    <t>konzolnimi nosilci</t>
  </si>
  <si>
    <t>Mere: 80x35x90 cm (ŠxGxV)</t>
  </si>
  <si>
    <t>3 etaže, z ročaji,</t>
  </si>
  <si>
    <t>max. nosilnost: 40 kg / etažo.</t>
  </si>
  <si>
    <t>Mere: 85,5 x 53,5 x 93 cm (ŠxGxV)</t>
  </si>
  <si>
    <t>stojke iz okrogle cevne konstrukcije,  4x perforirana</t>
  </si>
  <si>
    <t>Mere: 80x60x200 cm (ŠxGxV)</t>
  </si>
  <si>
    <t>VHODNA MIZA POMIVALNEGA STROJA</t>
  </si>
  <si>
    <t>nogice. V površini vgrajeno 2x korito 50x40x25</t>
  </si>
  <si>
    <t>sp. polica, desno tristranski okvir in</t>
  </si>
  <si>
    <t>prostor koš za odpadke.</t>
  </si>
  <si>
    <t>Stenski rob 100 mm zadaj in desno.</t>
  </si>
  <si>
    <t>Vodila za košare vtopljena v površini.</t>
  </si>
  <si>
    <t>Mere: 170x70x90 cm (ŠxGxV)</t>
  </si>
  <si>
    <t xml:space="preserve">NAMIZNA MEŠALNA BATERIJA Z DOLGIM IZLIVOM </t>
  </si>
  <si>
    <t xml:space="preserve">IN VISEČIM TUŠEM </t>
  </si>
  <si>
    <t xml:space="preserve">priklop vode: THV DN 15 </t>
  </si>
  <si>
    <t>AVTOMATSKI MEHČALEC VODE</t>
  </si>
  <si>
    <t>enostavno upravljanje preko LCD zaslona,</t>
  </si>
  <si>
    <t>zanesljivost tudi pri izpadu elektriänega toka,</t>
  </si>
  <si>
    <t>zapora tipk, trda voda je dostopna tudi med</t>
  </si>
  <si>
    <t>regeneracijo, vklj. mešalni ventil za pridobitev</t>
  </si>
  <si>
    <t>ustrezne trdote vode,</t>
  </si>
  <si>
    <t>različne nastavitve regeneracije,</t>
  </si>
  <si>
    <t>kapaciteta: 1.350 l pri 10°KH,</t>
  </si>
  <si>
    <t>kapaciteta posode: 20 kg,</t>
  </si>
  <si>
    <t>Pretok: 1,8-20 l/min, Tlak: 1,5-6 barov,</t>
  </si>
  <si>
    <t>Mere: 23,3 x 43,5 x 47 cm (ŠxGxV)</t>
  </si>
  <si>
    <t>HAVBNI POMIVALNI STROJ</t>
  </si>
  <si>
    <t>Poraba vode: 2l/košaro</t>
  </si>
  <si>
    <t>Košara: 500x500 mm</t>
  </si>
  <si>
    <t xml:space="preserve">Priključna moč: 400V 9,9/6,9 kW </t>
  </si>
  <si>
    <t>Kapaciteta tanka: 24 l</t>
  </si>
  <si>
    <t>Vstopna višina: 440 mm</t>
  </si>
  <si>
    <t>Nominalna kapaciteta: 63/80 košar/h</t>
  </si>
  <si>
    <t>opozorilo za dodajanje detergentov,</t>
  </si>
  <si>
    <t>prikaz polnosti, 6 avtomatskih ciklov,</t>
  </si>
  <si>
    <t>Vključuje odtočno črpalko, električni kabel,</t>
  </si>
  <si>
    <t>dozirko za pralno in izpiralno sredstvo,</t>
  </si>
  <si>
    <t>izpiralno črpalko, preprečevalec povratnega toka</t>
  </si>
  <si>
    <t>vključuje 1x univerzalno košara,</t>
  </si>
  <si>
    <t>1x košara za krožnike, 1x vložek za pribor</t>
  </si>
  <si>
    <t>Vgrajen sistem za preprečevanje uhajanja</t>
  </si>
  <si>
    <t>in izrabo pare ob odprtem stroju</t>
  </si>
  <si>
    <t>Kot npr.: Electrolux</t>
  </si>
  <si>
    <t>Dimenzije: 746x755x1549 mm</t>
  </si>
  <si>
    <t xml:space="preserve">IZHODNA MIZA </t>
  </si>
  <si>
    <t>spodaj po višini nastavljive nogice.</t>
  </si>
  <si>
    <t>Vodila za košaro vtopljena v površino, stenski</t>
  </si>
  <si>
    <t>rob 100 mm zadaj, spodnja polica.</t>
  </si>
  <si>
    <t>Mere: 60x75x90 cm (ŠxGxV)</t>
  </si>
  <si>
    <t>DOSTAVA IN MONTAŽA</t>
  </si>
  <si>
    <t>V montažo naprave je zajeta osnovna montaža</t>
  </si>
  <si>
    <t>naprave</t>
  </si>
  <si>
    <t>na predpripravljene priključke (voda, odtok,</t>
  </si>
  <si>
    <t>elektrika,...) .</t>
  </si>
  <si>
    <t>Vodovodni priključki morajo biti</t>
  </si>
  <si>
    <t>zaključeni z prehodnimi ventili.</t>
  </si>
  <si>
    <t>Odvodi vode morajo biti pripravljeni na ustrezni</t>
  </si>
  <si>
    <t>višini glede na napravo.</t>
  </si>
  <si>
    <t>Električni priključki morajo biti zaključeni z</t>
  </si>
  <si>
    <t>ustrezno vtičnico ali dozo.</t>
  </si>
  <si>
    <t>Pri montaži in dobavi potrebno usklajevanje z  ostalimi izvajalci del na objektu.</t>
  </si>
  <si>
    <t>KUHINJA</t>
  </si>
  <si>
    <t>PLEZALNA PIRAMIDA</t>
  </si>
  <si>
    <t>Ø450 × 300h cm</t>
  </si>
  <si>
    <t xml:space="preserve">VEČNAMENSKO IGRALO 1 STOLP + plezalna mreža </t>
  </si>
  <si>
    <t>420x250x h300</t>
  </si>
  <si>
    <t>PESKOVNIK 4 KOTEN S PONJAVO</t>
  </si>
  <si>
    <t>300 x 300 x h45 cm</t>
  </si>
  <si>
    <t xml:space="preserve">VEČNAMENSKO IGRALO 2 STOLPA </t>
  </si>
  <si>
    <t>378 x 218 x h225cm</t>
  </si>
  <si>
    <t>GUGALNICA DVOJNA - RAVNI SEDEŽI</t>
  </si>
  <si>
    <t>320 x 194,5 cm x h245cm</t>
  </si>
  <si>
    <t>GUGALNICA DVOJNA - sedeži z varovali</t>
  </si>
  <si>
    <t xml:space="preserve">RAMPA ZA NA HRIB Z VRVJO </t>
  </si>
  <si>
    <t xml:space="preserve">TOBOGAN ZA HRIB </t>
  </si>
  <si>
    <t>OKROGLA MIZA S KLOPMI</t>
  </si>
  <si>
    <t>104 x 140 x h60cm</t>
  </si>
  <si>
    <t>h 3-4cm</t>
  </si>
  <si>
    <t>ZUNANJA IGRALA SKUPAJ:</t>
  </si>
  <si>
    <t>REKAPITULACIJA ZUNANJA IGRALA</t>
  </si>
  <si>
    <t>OPREMA IGRIŠČA IN VARNOSTNA PODLAGA POD IGRALI</t>
  </si>
  <si>
    <t>OPREMA IGRIŠČA IN VARNOSTNA PODLAGA POD IGRALI SKUPAJ:</t>
  </si>
  <si>
    <t>REKAPITULACIJA OPREME</t>
  </si>
  <si>
    <t xml:space="preserve">SKUPAJ KUHINJA: </t>
  </si>
  <si>
    <t>POD1</t>
  </si>
  <si>
    <t>135*105*H155</t>
  </si>
  <si>
    <t>128*65*h110</t>
  </si>
  <si>
    <t>36*32*11,5 cm</t>
  </si>
  <si>
    <t>OBLAZINJENA NIŠA  (podrobno v načrtu nestandardne opreme)</t>
  </si>
  <si>
    <t>105*45*H55</t>
  </si>
  <si>
    <t>170*60*H85</t>
  </si>
  <si>
    <t>MIZ-J</t>
  </si>
  <si>
    <t>217*60*H85</t>
  </si>
  <si>
    <t>36*32*11,5cm</t>
  </si>
  <si>
    <t>POPIS NOTRANJE OPREME in ZUNANJIH IGRAL
PONUDBA</t>
  </si>
  <si>
    <t>SKLOP A</t>
  </si>
  <si>
    <t xml:space="preserve">SKUPAJ SKLOP A </t>
  </si>
  <si>
    <t>SKUPAJ SKLOP A z DDV</t>
  </si>
  <si>
    <t>SKLOP B</t>
  </si>
  <si>
    <t>SKUPAJ SKLOP B z DDV</t>
  </si>
  <si>
    <t>SKLOP C</t>
  </si>
  <si>
    <t xml:space="preserve">SKUPAJ SKLOP C </t>
  </si>
  <si>
    <t xml:space="preserve">SKUPAJ SKLOP B </t>
  </si>
  <si>
    <t>DDV (22 %) SKLOP B</t>
  </si>
  <si>
    <t>DDV (22 %) SKLOP A</t>
  </si>
  <si>
    <t>DDV (22 %) SKLOP C</t>
  </si>
  <si>
    <t>SKUPAJ SKLOP C z DDV</t>
  </si>
  <si>
    <t>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</si>
</sst>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quot;€&quot;\ * #,##0.00_-;\-&quot;€&quot;\ * #,##0.00_-;_-&quot;€&quot;\ * &quot;-&quot;??_-;_-@_-"/>
    <numFmt numFmtId="165" formatCode="#,##0.00\ &quot;€&quot;"/>
  </numFmts>
  <fonts count="70">
    <font>
      <sz val="11"/>
      <color theme="1"/>
      <name val="Calibri"/>
      <family val="2"/>
      <charset val="238"/>
      <scheme val="minor"/>
    </font>
    <font>
      <sz val="10"/>
      <name val="Arial Narrow"/>
      <family val="2"/>
      <charset val="238"/>
    </font>
    <font>
      <b/>
      <sz val="10"/>
      <name val="Arial Narrow"/>
      <family val="2"/>
      <charset val="238"/>
    </font>
    <font>
      <sz val="8"/>
      <name val="Arial Narrow"/>
      <family val="2"/>
      <charset val="238"/>
    </font>
    <font>
      <sz val="10"/>
      <name val="Arial"/>
      <family val="2"/>
      <charset val="238"/>
    </font>
    <font>
      <b/>
      <sz val="8"/>
      <name val="Arial Narrow"/>
      <family val="2"/>
      <charset val="238"/>
    </font>
    <font>
      <sz val="10"/>
      <name val="Segoe UI"/>
      <family val="2"/>
      <charset val="238"/>
    </font>
    <font>
      <sz val="9"/>
      <name val="Segoe UI"/>
      <family val="2"/>
      <charset val="238"/>
    </font>
    <font>
      <sz val="10"/>
      <name val="MS Sans Serif"/>
      <family val="2"/>
      <charset val="238"/>
    </font>
    <font>
      <b/>
      <sz val="10"/>
      <name val="Segoe UI"/>
      <family val="2"/>
      <charset val="238"/>
    </font>
    <font>
      <sz val="10"/>
      <name val="SLO Arial"/>
      <charset val="238"/>
    </font>
    <font>
      <b/>
      <sz val="11"/>
      <name val="Calibri"/>
      <family val="2"/>
      <charset val="238"/>
      <scheme val="minor"/>
    </font>
    <font>
      <sz val="11"/>
      <color theme="1"/>
      <name val="Calibri"/>
      <family val="2"/>
      <charset val="238"/>
      <scheme val="minor"/>
    </font>
    <font>
      <sz val="10"/>
      <color rgb="FF00B050"/>
      <name val="Arial Narrow"/>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0"/>
      <name val="Arial CE"/>
      <charset val="238"/>
    </font>
    <font>
      <sz val="10"/>
      <name val="MS Sans Serif"/>
    </font>
    <font>
      <sz val="8"/>
      <name val="Calibri"/>
      <family val="2"/>
      <charset val="238"/>
      <scheme val="minor"/>
    </font>
    <font>
      <sz val="8"/>
      <color theme="1"/>
      <name val="Arial Narrow"/>
      <family val="2"/>
      <charset val="238"/>
    </font>
    <font>
      <b/>
      <sz val="14"/>
      <color theme="1"/>
      <name val="Calibri"/>
      <family val="2"/>
      <scheme val="minor"/>
    </font>
    <font>
      <b/>
      <sz val="11"/>
      <color theme="1"/>
      <name val="Calibri"/>
      <family val="2"/>
      <scheme val="minor"/>
    </font>
    <font>
      <sz val="11"/>
      <color theme="1"/>
      <name val="Calibri"/>
      <family val="2"/>
      <charset val="238"/>
    </font>
    <font>
      <sz val="11"/>
      <color rgb="FFFF0000"/>
      <name val="Calibri"/>
      <family val="2"/>
      <scheme val="minor"/>
    </font>
    <font>
      <b/>
      <sz val="9"/>
      <color rgb="FFFF0000"/>
      <name val="Calibri"/>
      <family val="2"/>
      <scheme val="minor"/>
    </font>
    <font>
      <sz val="11"/>
      <color rgb="FFFF0000"/>
      <name val="Calibri"/>
      <family val="2"/>
      <charset val="238"/>
      <scheme val="minor"/>
    </font>
    <font>
      <sz val="9"/>
      <color rgb="FFFF0000"/>
      <name val="Calibri"/>
      <family val="2"/>
      <scheme val="minor"/>
    </font>
    <font>
      <b/>
      <sz val="11"/>
      <name val="Calibri"/>
      <family val="2"/>
      <scheme val="minor"/>
    </font>
    <font>
      <sz val="11"/>
      <name val="Calibri"/>
      <family val="2"/>
      <scheme val="minor"/>
    </font>
    <font>
      <sz val="9"/>
      <name val="Calibri"/>
      <family val="2"/>
      <scheme val="minor"/>
    </font>
    <font>
      <b/>
      <sz val="9"/>
      <name val="Calibri"/>
      <family val="2"/>
      <scheme val="minor"/>
    </font>
    <font>
      <sz val="8"/>
      <name val="Calibri"/>
      <family val="2"/>
      <scheme val="minor"/>
    </font>
    <font>
      <b/>
      <i/>
      <sz val="11"/>
      <name val="Calibri"/>
      <family val="2"/>
      <charset val="238"/>
      <scheme val="minor"/>
    </font>
    <font>
      <sz val="11"/>
      <name val="Calibri"/>
      <family val="2"/>
      <charset val="238"/>
      <scheme val="minor"/>
    </font>
    <font>
      <sz val="11"/>
      <color rgb="FF00B050"/>
      <name val="Calibri"/>
      <family val="2"/>
      <charset val="238"/>
      <scheme val="minor"/>
    </font>
    <font>
      <sz val="8"/>
      <color rgb="FFFF0000"/>
      <name val="Arial Narrow"/>
      <family val="2"/>
      <charset val="238"/>
    </font>
    <font>
      <b/>
      <i/>
      <sz val="11"/>
      <name val="Calibri"/>
      <family val="2"/>
      <scheme val="minor"/>
    </font>
    <font>
      <b/>
      <sz val="8"/>
      <color rgb="FF00B050"/>
      <name val="Arial Narrow"/>
      <family val="2"/>
      <charset val="238"/>
    </font>
    <font>
      <b/>
      <sz val="9"/>
      <name val="Calibri"/>
      <family val="2"/>
      <charset val="238"/>
      <scheme val="minor"/>
    </font>
    <font>
      <b/>
      <sz val="9"/>
      <color rgb="FFEE0000"/>
      <name val="Calibri"/>
      <family val="2"/>
      <scheme val="minor"/>
    </font>
    <font>
      <sz val="11"/>
      <color rgb="FFEE0000"/>
      <name val="Calibri"/>
      <family val="2"/>
      <charset val="238"/>
      <scheme val="minor"/>
    </font>
    <font>
      <sz val="9"/>
      <color rgb="FFEE0000"/>
      <name val="Calibri"/>
      <family val="2"/>
      <scheme val="minor"/>
    </font>
    <font>
      <b/>
      <sz val="12"/>
      <color rgb="FF000000"/>
      <name val="Arial CE"/>
      <family val="2"/>
    </font>
    <font>
      <b/>
      <sz val="8"/>
      <color rgb="FF000000"/>
      <name val="Arial CE"/>
      <family val="2"/>
    </font>
    <font>
      <b/>
      <sz val="8"/>
      <color rgb="FF000000"/>
      <name val="Arial CE"/>
      <charset val="238"/>
    </font>
    <font>
      <b/>
      <sz val="11"/>
      <color theme="1"/>
      <name val="Calibri"/>
      <family val="2"/>
    </font>
    <font>
      <sz val="8"/>
      <color rgb="FF000000"/>
      <name val="Arial CE"/>
      <family val="2"/>
      <charset val="238"/>
    </font>
    <font>
      <sz val="8"/>
      <color rgb="FF000000"/>
      <name val="Arial CE"/>
      <family val="2"/>
    </font>
    <font>
      <b/>
      <sz val="8"/>
      <name val="Arial CE"/>
      <family val="2"/>
    </font>
    <font>
      <b/>
      <sz val="11"/>
      <color rgb="FFFF0000"/>
      <name val="Calibri"/>
      <family val="2"/>
    </font>
    <font>
      <sz val="8"/>
      <name val="Arial CE"/>
      <family val="2"/>
    </font>
    <font>
      <b/>
      <sz val="11"/>
      <name val="Calibri"/>
      <family val="2"/>
    </font>
    <font>
      <sz val="8"/>
      <name val="Arial CE"/>
    </font>
    <font>
      <sz val="8"/>
      <name val="Arial CE"/>
      <family val="2"/>
      <charset val="238"/>
    </font>
    <font>
      <sz val="11"/>
      <name val="Calibri"/>
      <family val="2"/>
      <charset val="238"/>
    </font>
    <font>
      <b/>
      <sz val="11"/>
      <color rgb="FFFF0000"/>
      <name val="Calibri"/>
      <family val="2"/>
      <charset val="238"/>
    </font>
    <font>
      <sz val="8"/>
      <color rgb="FF000000"/>
      <name val="Arial CE"/>
      <charset val="238"/>
    </font>
    <font>
      <sz val="8"/>
      <color rgb="FFFF0000"/>
      <name val="Arial CE"/>
      <family val="2"/>
      <charset val="238"/>
    </font>
    <font>
      <i/>
      <sz val="11"/>
      <name val="Calibri"/>
      <family val="2"/>
      <scheme val="minor"/>
    </font>
    <font>
      <b/>
      <sz val="12"/>
      <color rgb="FF0070C0"/>
      <name val="Calibri"/>
      <family val="2"/>
      <charset val="238"/>
      <scheme val="minor"/>
    </font>
    <font>
      <b/>
      <sz val="11"/>
      <color rgb="FF0070C0"/>
      <name val="Calibri"/>
      <family val="2"/>
      <scheme val="minor"/>
    </font>
    <font>
      <b/>
      <sz val="12"/>
      <color rgb="FF00B050"/>
      <name val="Calibri"/>
      <family val="2"/>
      <charset val="238"/>
      <scheme val="minor"/>
    </font>
    <font>
      <b/>
      <sz val="12"/>
      <color theme="5"/>
      <name val="Calibri"/>
      <family val="2"/>
      <charset val="238"/>
      <scheme val="minor"/>
    </font>
    <font>
      <b/>
      <sz val="12"/>
      <color rgb="FF0070C0"/>
      <name val="Calibri"/>
      <family val="2"/>
      <scheme val="minor"/>
    </font>
    <font>
      <b/>
      <sz val="12"/>
      <color rgb="FF00B050"/>
      <name val="Calibri"/>
      <family val="2"/>
      <scheme val="minor"/>
    </font>
    <font>
      <b/>
      <sz val="12"/>
      <color theme="5"/>
      <name val="Calibri"/>
      <family val="2"/>
      <scheme val="minor"/>
    </font>
  </fonts>
  <fills count="27">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s>
  <borders count="19">
    <border>
      <left/>
      <right/>
      <top/>
      <bottom/>
      <diagonal/>
    </border>
    <border>
      <left/>
      <right/>
      <top style="thin">
        <color indexed="64"/>
      </top>
      <bottom/>
      <diagonal/>
    </border>
    <border>
      <left/>
      <right/>
      <top/>
      <bottom style="thin">
        <color indexed="64"/>
      </bottom>
      <diagonal/>
    </border>
    <border>
      <left/>
      <right/>
      <top style="hair">
        <color indexed="64"/>
      </top>
      <bottom style="hair">
        <color indexed="64"/>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style="thin">
        <color indexed="64"/>
      </top>
      <bottom style="double">
        <color indexed="64"/>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indexed="64"/>
      </left>
      <right/>
      <top/>
      <bottom/>
      <diagonal/>
    </border>
  </borders>
  <cellStyleXfs count="41">
    <xf numFmtId="0" fontId="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8" fillId="0" borderId="0" applyFont="0" applyFill="0" applyBorder="0" applyAlignment="0" applyProtection="0"/>
    <xf numFmtId="0" fontId="1" fillId="0" borderId="0"/>
    <xf numFmtId="0" fontId="10" fillId="0" borderId="0"/>
    <xf numFmtId="0" fontId="11" fillId="2" borderId="3">
      <alignment horizontal="left" vertical="top" wrapText="1"/>
      <protection locked="0"/>
    </xf>
    <xf numFmtId="0" fontId="10" fillId="0" borderId="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5" fillId="17"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6" fillId="9" borderId="0" applyNumberFormat="0" applyBorder="0" applyAlignment="0" applyProtection="0"/>
    <xf numFmtId="164" fontId="21" fillId="0" borderId="0" applyFont="0" applyFill="0" applyBorder="0" applyAlignment="0" applyProtection="0"/>
    <xf numFmtId="0" fontId="17" fillId="21" borderId="5" applyNumberFormat="0" applyAlignment="0" applyProtection="0"/>
    <xf numFmtId="0" fontId="18" fillId="0" borderId="0" applyNumberFormat="0" applyFill="0" applyBorder="0" applyAlignment="0" applyProtection="0"/>
    <xf numFmtId="0" fontId="20" fillId="0" borderId="0"/>
    <xf numFmtId="0" fontId="4" fillId="0" borderId="0"/>
    <xf numFmtId="0" fontId="4" fillId="0" borderId="0"/>
    <xf numFmtId="0" fontId="12" fillId="0" borderId="0"/>
    <xf numFmtId="0" fontId="19" fillId="0" borderId="0" applyNumberFormat="0" applyFill="0" applyBorder="0" applyAlignment="0" applyProtection="0"/>
  </cellStyleXfs>
  <cellXfs count="218">
    <xf numFmtId="0" fontId="0" fillId="0" borderId="0" xfId="0"/>
    <xf numFmtId="0" fontId="3" fillId="0" borderId="7" xfId="0" applyFont="1" applyBorder="1"/>
    <xf numFmtId="0" fontId="3" fillId="22" borderId="8" xfId="0" applyFont="1" applyFill="1" applyBorder="1"/>
    <xf numFmtId="0" fontId="5" fillId="0" borderId="7" xfId="0" applyFont="1" applyBorder="1"/>
    <xf numFmtId="0" fontId="5" fillId="0" borderId="7" xfId="0" applyFont="1" applyBorder="1" applyAlignment="1">
      <alignment horizontal="right"/>
    </xf>
    <xf numFmtId="165" fontId="3" fillId="0" borderId="7" xfId="0" applyNumberFormat="1" applyFont="1" applyBorder="1"/>
    <xf numFmtId="0" fontId="3" fillId="22" borderId="7" xfId="0" applyFont="1" applyFill="1" applyBorder="1"/>
    <xf numFmtId="0" fontId="3" fillId="23" borderId="7" xfId="0" applyFont="1" applyFill="1" applyBorder="1"/>
    <xf numFmtId="0" fontId="3" fillId="23" borderId="8" xfId="0" applyFont="1" applyFill="1" applyBorder="1"/>
    <xf numFmtId="0" fontId="3" fillId="6" borderId="8" xfId="0" applyFont="1" applyFill="1" applyBorder="1"/>
    <xf numFmtId="0" fontId="3" fillId="6" borderId="7" xfId="0" applyFont="1" applyFill="1" applyBorder="1"/>
    <xf numFmtId="0" fontId="5" fillId="0" borderId="7" xfId="0" applyFont="1" applyBorder="1" applyAlignment="1">
      <alignment horizontal="left" vertical="top" wrapText="1"/>
    </xf>
    <xf numFmtId="0" fontId="23" fillId="0" borderId="0" xfId="0" applyFont="1"/>
    <xf numFmtId="0" fontId="25" fillId="0" borderId="0" xfId="0" applyFont="1"/>
    <xf numFmtId="17" fontId="25" fillId="0" borderId="0" xfId="0" applyNumberFormat="1" applyFont="1"/>
    <xf numFmtId="0" fontId="27" fillId="0" borderId="0" xfId="0" applyFont="1" applyAlignment="1">
      <alignment vertical="top"/>
    </xf>
    <xf numFmtId="0" fontId="28" fillId="0" borderId="0" xfId="0" applyFont="1" applyAlignment="1">
      <alignment vertical="top"/>
    </xf>
    <xf numFmtId="0" fontId="29" fillId="0" borderId="0" xfId="0" applyFont="1" applyAlignment="1">
      <alignment vertical="top"/>
    </xf>
    <xf numFmtId="0" fontId="30" fillId="0" borderId="0" xfId="0" applyFont="1" applyAlignment="1">
      <alignment vertical="top"/>
    </xf>
    <xf numFmtId="0" fontId="31" fillId="24" borderId="9" xfId="0" applyFont="1" applyFill="1" applyBorder="1" applyAlignment="1">
      <alignment vertical="top"/>
    </xf>
    <xf numFmtId="0" fontId="32" fillId="24" borderId="9" xfId="0" applyFont="1" applyFill="1" applyBorder="1" applyAlignment="1">
      <alignment vertical="top"/>
    </xf>
    <xf numFmtId="0" fontId="33" fillId="24" borderId="9" xfId="0" applyFont="1" applyFill="1" applyBorder="1" applyAlignment="1">
      <alignment vertical="top"/>
    </xf>
    <xf numFmtId="0" fontId="32" fillId="0" borderId="0" xfId="0" applyFont="1" applyAlignment="1">
      <alignment vertical="top"/>
    </xf>
    <xf numFmtId="0" fontId="34" fillId="0" borderId="2" xfId="0" applyFont="1" applyBorder="1" applyAlignment="1">
      <alignment vertical="top"/>
    </xf>
    <xf numFmtId="0" fontId="31" fillId="0" borderId="2" xfId="0" applyFont="1" applyBorder="1" applyAlignment="1">
      <alignment vertical="top"/>
    </xf>
    <xf numFmtId="0" fontId="31" fillId="0" borderId="0" xfId="0" applyFont="1" applyAlignment="1">
      <alignment vertical="top"/>
    </xf>
    <xf numFmtId="0" fontId="33" fillId="0" borderId="0" xfId="0" applyFont="1" applyAlignment="1">
      <alignment vertical="top"/>
    </xf>
    <xf numFmtId="0" fontId="34" fillId="0" borderId="0" xfId="0" applyFont="1" applyAlignment="1">
      <alignment vertical="top"/>
    </xf>
    <xf numFmtId="165" fontId="32" fillId="0" borderId="0" xfId="0" applyNumberFormat="1" applyFont="1" applyAlignment="1">
      <alignment horizontal="right" vertical="top"/>
    </xf>
    <xf numFmtId="0" fontId="32" fillId="0" borderId="0" xfId="0" applyFont="1" applyAlignment="1">
      <alignment horizontal="left" vertical="top"/>
    </xf>
    <xf numFmtId="165" fontId="32" fillId="0" borderId="0" xfId="0" applyNumberFormat="1" applyFont="1" applyAlignment="1">
      <alignment vertical="top"/>
    </xf>
    <xf numFmtId="165" fontId="33" fillId="0" borderId="0" xfId="0" applyNumberFormat="1" applyFont="1" applyAlignment="1">
      <alignment vertical="top"/>
    </xf>
    <xf numFmtId="0" fontId="31" fillId="0" borderId="10" xfId="0" applyFont="1" applyBorder="1" applyAlignment="1">
      <alignment vertical="top"/>
    </xf>
    <xf numFmtId="0" fontId="31" fillId="25" borderId="2" xfId="0" applyFont="1" applyFill="1" applyBorder="1" applyAlignment="1">
      <alignment horizontal="left" vertical="top"/>
    </xf>
    <xf numFmtId="0" fontId="31" fillId="25" borderId="2" xfId="0" applyFont="1" applyFill="1" applyBorder="1"/>
    <xf numFmtId="0" fontId="35" fillId="0" borderId="0" xfId="0" applyFont="1" applyAlignment="1">
      <alignment horizontal="center" vertical="center"/>
    </xf>
    <xf numFmtId="0" fontId="32" fillId="0" borderId="0" xfId="0" applyFont="1"/>
    <xf numFmtId="0" fontId="35" fillId="25" borderId="2" xfId="0" applyFont="1" applyFill="1" applyBorder="1" applyAlignment="1">
      <alignment horizontal="center" vertical="center"/>
    </xf>
    <xf numFmtId="0" fontId="36" fillId="2" borderId="10" xfId="0" applyFont="1" applyFill="1" applyBorder="1"/>
    <xf numFmtId="0" fontId="36" fillId="2" borderId="10" xfId="0" applyFont="1" applyFill="1" applyBorder="1" applyAlignment="1">
      <alignment horizontal="right"/>
    </xf>
    <xf numFmtId="0" fontId="37" fillId="0" borderId="0" xfId="0" applyFont="1"/>
    <xf numFmtId="0" fontId="11" fillId="25" borderId="2" xfId="0" applyFont="1" applyFill="1" applyBorder="1" applyAlignment="1">
      <alignment horizontal="left" vertical="top"/>
    </xf>
    <xf numFmtId="0" fontId="11" fillId="25" borderId="2" xfId="0" applyFont="1" applyFill="1" applyBorder="1"/>
    <xf numFmtId="0" fontId="22" fillId="25" borderId="2" xfId="0" applyFont="1" applyFill="1" applyBorder="1" applyAlignment="1">
      <alignment horizontal="center" vertical="center"/>
    </xf>
    <xf numFmtId="0" fontId="29" fillId="0" borderId="0" xfId="0" applyFont="1" applyAlignment="1">
      <alignment horizontal="left" vertical="top"/>
    </xf>
    <xf numFmtId="0" fontId="29" fillId="0" borderId="0" xfId="0" applyFont="1"/>
    <xf numFmtId="0" fontId="38" fillId="0" borderId="0" xfId="0" applyFont="1" applyAlignment="1">
      <alignment vertical="top"/>
    </xf>
    <xf numFmtId="0" fontId="37" fillId="0" borderId="0" xfId="0" applyFont="1" applyAlignment="1">
      <alignment vertical="top"/>
    </xf>
    <xf numFmtId="0" fontId="37" fillId="2" borderId="10" xfId="0" applyFont="1" applyFill="1" applyBorder="1" applyAlignment="1">
      <alignment horizontal="left" vertical="top"/>
    </xf>
    <xf numFmtId="0" fontId="36" fillId="2" borderId="10" xfId="0" applyFont="1" applyFill="1" applyBorder="1" applyAlignment="1">
      <alignment horizontal="right" vertical="top"/>
    </xf>
    <xf numFmtId="0" fontId="37" fillId="0" borderId="0" xfId="0" applyFont="1" applyAlignment="1">
      <alignment horizontal="left" vertical="top"/>
    </xf>
    <xf numFmtId="0" fontId="39" fillId="0" borderId="7" xfId="0" applyFont="1" applyBorder="1"/>
    <xf numFmtId="0" fontId="38" fillId="0" borderId="0" xfId="0" applyFont="1" applyAlignment="1">
      <alignment horizontal="left" vertical="top"/>
    </xf>
    <xf numFmtId="0" fontId="29" fillId="26" borderId="0" xfId="0" applyFont="1" applyFill="1" applyAlignment="1">
      <alignment horizontal="left" vertical="top"/>
    </xf>
    <xf numFmtId="0" fontId="32" fillId="2" borderId="10" xfId="0" applyFont="1" applyFill="1" applyBorder="1" applyAlignment="1">
      <alignment horizontal="left" vertical="top"/>
    </xf>
    <xf numFmtId="0" fontId="40" fillId="2" borderId="10" xfId="0" applyFont="1" applyFill="1" applyBorder="1" applyAlignment="1">
      <alignment horizontal="right" vertical="top"/>
    </xf>
    <xf numFmtId="0" fontId="5" fillId="0" borderId="7" xfId="0" applyFont="1" applyBorder="1" applyAlignment="1">
      <alignment wrapText="1"/>
    </xf>
    <xf numFmtId="0" fontId="36" fillId="2" borderId="10" xfId="0" applyFont="1" applyFill="1" applyBorder="1" applyAlignment="1">
      <alignment horizontal="right" vertical="top" wrapText="1"/>
    </xf>
    <xf numFmtId="0" fontId="11" fillId="0" borderId="2" xfId="0" applyFont="1" applyBorder="1" applyAlignment="1">
      <alignment vertical="top"/>
    </xf>
    <xf numFmtId="0" fontId="42" fillId="0" borderId="2" xfId="0" applyFont="1" applyBorder="1" applyAlignment="1">
      <alignment vertical="top"/>
    </xf>
    <xf numFmtId="165" fontId="11" fillId="0" borderId="2" xfId="0" applyNumberFormat="1" applyFont="1" applyBorder="1" applyAlignment="1">
      <alignment vertical="top"/>
    </xf>
    <xf numFmtId="0" fontId="36" fillId="0" borderId="0" xfId="0" applyFont="1" applyAlignment="1">
      <alignment vertical="top"/>
    </xf>
    <xf numFmtId="0" fontId="27" fillId="0" borderId="0" xfId="0" applyFont="1"/>
    <xf numFmtId="0" fontId="43" fillId="0" borderId="0" xfId="0" applyFont="1" applyAlignment="1">
      <alignment vertical="top"/>
    </xf>
    <xf numFmtId="0" fontId="44" fillId="0" borderId="0" xfId="0" applyFont="1" applyAlignment="1">
      <alignment vertical="top"/>
    </xf>
    <xf numFmtId="0" fontId="45" fillId="0" borderId="0" xfId="0" applyFont="1" applyAlignment="1">
      <alignment vertical="top"/>
    </xf>
    <xf numFmtId="16" fontId="46" fillId="0" borderId="11" xfId="0" quotePrefix="1" applyNumberFormat="1" applyFont="1" applyBorder="1"/>
    <xf numFmtId="0" fontId="46" fillId="0" borderId="6" xfId="0" applyFont="1" applyBorder="1"/>
    <xf numFmtId="0" fontId="0" fillId="0" borderId="6" xfId="0" applyBorder="1"/>
    <xf numFmtId="165" fontId="26" fillId="0" borderId="6" xfId="0" applyNumberFormat="1" applyFont="1" applyBorder="1" applyAlignment="1">
      <alignment horizontal="center"/>
    </xf>
    <xf numFmtId="0" fontId="0" fillId="0" borderId="12" xfId="0" applyBorder="1"/>
    <xf numFmtId="0" fontId="0" fillId="0" borderId="13" xfId="0" applyBorder="1"/>
    <xf numFmtId="0" fontId="47" fillId="0" borderId="2" xfId="0" applyFont="1" applyBorder="1" applyAlignment="1">
      <alignment horizontal="left" vertical="top" wrapText="1"/>
    </xf>
    <xf numFmtId="0" fontId="47" fillId="0" borderId="4" xfId="0" applyFont="1" applyBorder="1"/>
    <xf numFmtId="0" fontId="47" fillId="0" borderId="14" xfId="0" applyFont="1" applyBorder="1"/>
    <xf numFmtId="0" fontId="0" fillId="0" borderId="14" xfId="0" applyBorder="1"/>
    <xf numFmtId="0" fontId="47" fillId="0" borderId="4" xfId="0" applyFont="1" applyBorder="1" applyAlignment="1">
      <alignment horizontal="center"/>
    </xf>
    <xf numFmtId="0" fontId="47" fillId="0" borderId="15" xfId="0" applyFont="1" applyBorder="1" applyAlignment="1">
      <alignment horizontal="center"/>
    </xf>
    <xf numFmtId="165" fontId="48" fillId="0" borderId="4" xfId="0" applyNumberFormat="1" applyFont="1" applyBorder="1" applyAlignment="1">
      <alignment horizontal="center"/>
    </xf>
    <xf numFmtId="165" fontId="47" fillId="0" borderId="4" xfId="0" applyNumberFormat="1" applyFont="1" applyBorder="1" applyAlignment="1">
      <alignment horizontal="center"/>
    </xf>
    <xf numFmtId="0" fontId="47" fillId="0" borderId="0" xfId="0" applyFont="1" applyAlignment="1">
      <alignment horizontal="right"/>
    </xf>
    <xf numFmtId="0" fontId="47" fillId="0" borderId="16" xfId="0" applyFont="1" applyBorder="1"/>
    <xf numFmtId="0" fontId="47" fillId="0" borderId="1" xfId="0" applyFont="1" applyBorder="1"/>
    <xf numFmtId="0" fontId="49" fillId="0" borderId="1" xfId="0" applyFont="1" applyBorder="1"/>
    <xf numFmtId="0" fontId="47" fillId="0" borderId="1" xfId="0" applyFont="1" applyBorder="1" applyAlignment="1">
      <alignment horizontal="right"/>
    </xf>
    <xf numFmtId="165" fontId="47" fillId="0" borderId="16" xfId="0" applyNumberFormat="1" applyFont="1" applyBorder="1" applyAlignment="1">
      <alignment horizontal="right"/>
    </xf>
    <xf numFmtId="0" fontId="0" fillId="0" borderId="17" xfId="0" applyBorder="1"/>
    <xf numFmtId="0" fontId="51" fillId="0" borderId="0" xfId="0" applyFont="1"/>
    <xf numFmtId="165" fontId="26" fillId="0" borderId="17" xfId="0" applyNumberFormat="1" applyFont="1" applyBorder="1"/>
    <xf numFmtId="165" fontId="51" fillId="0" borderId="17" xfId="0" applyNumberFormat="1" applyFont="1" applyBorder="1" applyAlignment="1">
      <alignment horizontal="right"/>
    </xf>
    <xf numFmtId="0" fontId="52" fillId="0" borderId="1" xfId="0" applyFont="1" applyBorder="1"/>
    <xf numFmtId="0" fontId="53" fillId="0" borderId="1" xfId="0" applyFont="1" applyBorder="1"/>
    <xf numFmtId="0" fontId="54" fillId="0" borderId="0" xfId="0" applyFont="1"/>
    <xf numFmtId="165" fontId="0" fillId="0" borderId="17" xfId="0" applyNumberFormat="1" applyBorder="1"/>
    <xf numFmtId="0" fontId="38" fillId="0" borderId="0" xfId="0" applyFont="1"/>
    <xf numFmtId="0" fontId="55" fillId="0" borderId="1" xfId="0" applyFont="1" applyBorder="1"/>
    <xf numFmtId="0" fontId="56" fillId="0" borderId="0" xfId="0" applyFont="1"/>
    <xf numFmtId="0" fontId="52" fillId="0" borderId="16" xfId="0" applyFont="1" applyBorder="1"/>
    <xf numFmtId="0" fontId="52" fillId="0" borderId="1" xfId="0" applyFont="1" applyBorder="1" applyAlignment="1">
      <alignment horizontal="right"/>
    </xf>
    <xf numFmtId="165" fontId="52" fillId="0" borderId="16" xfId="0" applyNumberFormat="1" applyFont="1" applyBorder="1" applyAlignment="1">
      <alignment horizontal="right"/>
    </xf>
    <xf numFmtId="0" fontId="37" fillId="0" borderId="17" xfId="0" applyFont="1" applyBorder="1"/>
    <xf numFmtId="165" fontId="58" fillId="0" borderId="17" xfId="0" applyNumberFormat="1" applyFont="1" applyBorder="1"/>
    <xf numFmtId="0" fontId="48" fillId="0" borderId="0" xfId="0" applyFont="1"/>
    <xf numFmtId="0" fontId="59" fillId="0" borderId="1" xfId="0" applyFont="1" applyBorder="1"/>
    <xf numFmtId="0" fontId="38" fillId="26" borderId="0" xfId="0" applyFont="1" applyFill="1"/>
    <xf numFmtId="0" fontId="60" fillId="0" borderId="0" xfId="0" applyFont="1"/>
    <xf numFmtId="0" fontId="61" fillId="0" borderId="0" xfId="0" applyFont="1"/>
    <xf numFmtId="0" fontId="36" fillId="2" borderId="10" xfId="0" applyFont="1" applyFill="1" applyBorder="1" applyAlignment="1">
      <alignment horizontal="left" vertical="top"/>
    </xf>
    <xf numFmtId="4" fontId="36" fillId="2" borderId="10" xfId="0" applyNumberFormat="1" applyFont="1" applyFill="1" applyBorder="1"/>
    <xf numFmtId="0" fontId="0" fillId="0" borderId="2" xfId="0" applyBorder="1"/>
    <xf numFmtId="0" fontId="32" fillId="0" borderId="2" xfId="0" applyFont="1" applyBorder="1" applyAlignment="1">
      <alignment vertical="top"/>
    </xf>
    <xf numFmtId="0" fontId="33" fillId="0" borderId="2" xfId="0" applyFont="1" applyBorder="1" applyAlignment="1">
      <alignment vertical="top"/>
    </xf>
    <xf numFmtId="2" fontId="31" fillId="0" borderId="0" xfId="0" applyNumberFormat="1" applyFont="1" applyAlignment="1">
      <alignment vertical="top"/>
    </xf>
    <xf numFmtId="165" fontId="31" fillId="0" borderId="0" xfId="0" applyNumberFormat="1" applyFont="1" applyAlignment="1">
      <alignment vertical="top"/>
    </xf>
    <xf numFmtId="2" fontId="32" fillId="0" borderId="0" xfId="0" applyNumberFormat="1" applyFont="1" applyAlignment="1">
      <alignment vertical="top"/>
    </xf>
    <xf numFmtId="0" fontId="5" fillId="26" borderId="7" xfId="0" applyFont="1" applyFill="1" applyBorder="1"/>
    <xf numFmtId="0" fontId="3" fillId="26" borderId="7" xfId="0" applyFont="1" applyFill="1" applyBorder="1"/>
    <xf numFmtId="0" fontId="5" fillId="26" borderId="7" xfId="0" applyFont="1" applyFill="1" applyBorder="1" applyAlignment="1">
      <alignment horizontal="right"/>
    </xf>
    <xf numFmtId="165" fontId="3" fillId="26" borderId="7" xfId="0" applyNumberFormat="1" applyFont="1" applyFill="1" applyBorder="1"/>
    <xf numFmtId="0" fontId="3" fillId="0" borderId="7" xfId="0" applyFont="1" applyBorder="1" applyAlignment="1">
      <alignment horizontal="left"/>
    </xf>
    <xf numFmtId="0" fontId="5" fillId="0" borderId="7" xfId="0" applyFont="1" applyFill="1" applyBorder="1"/>
    <xf numFmtId="0" fontId="3" fillId="0" borderId="7" xfId="0" applyFont="1" applyFill="1" applyBorder="1"/>
    <xf numFmtId="0" fontId="5" fillId="0" borderId="7" xfId="0" applyFont="1" applyFill="1" applyBorder="1" applyAlignment="1">
      <alignment horizontal="right"/>
    </xf>
    <xf numFmtId="165" fontId="3" fillId="0" borderId="7" xfId="0" applyNumberFormat="1" applyFont="1" applyFill="1" applyBorder="1"/>
    <xf numFmtId="0" fontId="3" fillId="0" borderId="6" xfId="0" applyFont="1" applyFill="1" applyBorder="1"/>
    <xf numFmtId="0" fontId="0" fillId="0" borderId="15" xfId="0" applyBorder="1"/>
    <xf numFmtId="0" fontId="0" fillId="0" borderId="18" xfId="0" applyBorder="1"/>
    <xf numFmtId="0" fontId="32" fillId="0" borderId="18" xfId="0" applyFont="1" applyBorder="1"/>
    <xf numFmtId="0" fontId="28" fillId="0" borderId="0" xfId="0" applyFont="1" applyAlignment="1" applyProtection="1">
      <alignment vertical="top"/>
    </xf>
    <xf numFmtId="0" fontId="29" fillId="0" borderId="0" xfId="0" applyFont="1" applyAlignment="1" applyProtection="1">
      <alignment vertical="top"/>
    </xf>
    <xf numFmtId="0" fontId="30" fillId="0" borderId="0" xfId="0" applyFont="1" applyAlignment="1" applyProtection="1">
      <alignment vertical="top"/>
    </xf>
    <xf numFmtId="0" fontId="31" fillId="24" borderId="9" xfId="0" applyFont="1" applyFill="1" applyBorder="1" applyAlignment="1" applyProtection="1">
      <alignment vertical="top"/>
    </xf>
    <xf numFmtId="0" fontId="32" fillId="24" borderId="9" xfId="0" applyFont="1" applyFill="1" applyBorder="1" applyAlignment="1" applyProtection="1">
      <alignment vertical="top"/>
    </xf>
    <xf numFmtId="0" fontId="33" fillId="24" borderId="9" xfId="0" applyFont="1" applyFill="1" applyBorder="1" applyAlignment="1" applyProtection="1">
      <alignment vertical="top"/>
    </xf>
    <xf numFmtId="0" fontId="32" fillId="0" borderId="0" xfId="0" applyFont="1" applyAlignment="1" applyProtection="1">
      <alignment vertical="top"/>
    </xf>
    <xf numFmtId="0" fontId="34" fillId="0" borderId="2" xfId="0" applyFont="1" applyBorder="1" applyAlignment="1" applyProtection="1">
      <alignment vertical="top"/>
    </xf>
    <xf numFmtId="0" fontId="31" fillId="0" borderId="2" xfId="0" applyFont="1" applyBorder="1" applyAlignment="1" applyProtection="1">
      <alignment vertical="top"/>
    </xf>
    <xf numFmtId="0" fontId="31" fillId="0" borderId="0" xfId="0" applyFont="1" applyAlignment="1" applyProtection="1">
      <alignment vertical="top"/>
    </xf>
    <xf numFmtId="0" fontId="32" fillId="0" borderId="2" xfId="0" applyFont="1" applyBorder="1" applyAlignment="1" applyProtection="1">
      <alignment vertical="top"/>
    </xf>
    <xf numFmtId="0" fontId="33" fillId="0" borderId="2" xfId="0" applyFont="1" applyBorder="1" applyAlignment="1" applyProtection="1">
      <alignment vertical="top"/>
    </xf>
    <xf numFmtId="0" fontId="34" fillId="0" borderId="0" xfId="0" applyFont="1" applyAlignment="1" applyProtection="1">
      <alignment vertical="top"/>
    </xf>
    <xf numFmtId="0" fontId="33" fillId="0" borderId="0" xfId="0" applyFont="1" applyAlignment="1" applyProtection="1">
      <alignment vertical="top"/>
    </xf>
    <xf numFmtId="165" fontId="32" fillId="0" borderId="0" xfId="0" applyNumberFormat="1" applyFont="1" applyAlignment="1" applyProtection="1">
      <alignment vertical="top"/>
    </xf>
    <xf numFmtId="165" fontId="33" fillId="0" borderId="0" xfId="0" applyNumberFormat="1" applyFont="1" applyAlignment="1" applyProtection="1">
      <alignment vertical="top"/>
    </xf>
    <xf numFmtId="0" fontId="31" fillId="0" borderId="10" xfId="0" applyFont="1" applyBorder="1" applyAlignment="1" applyProtection="1">
      <alignment vertical="top"/>
    </xf>
    <xf numFmtId="165" fontId="31" fillId="0" borderId="10" xfId="0" applyNumberFormat="1" applyFont="1" applyBorder="1" applyAlignment="1" applyProtection="1">
      <alignment vertical="top"/>
    </xf>
    <xf numFmtId="0" fontId="11" fillId="0" borderId="10" xfId="0" applyFont="1" applyBorder="1" applyAlignment="1" applyProtection="1">
      <alignment vertical="top"/>
    </xf>
    <xf numFmtId="165" fontId="11" fillId="0" borderId="10" xfId="0" applyNumberFormat="1" applyFont="1" applyBorder="1" applyAlignment="1" applyProtection="1">
      <alignment vertical="top"/>
    </xf>
    <xf numFmtId="0" fontId="9" fillId="4" borderId="1" xfId="0" applyFont="1" applyFill="1" applyBorder="1" applyAlignment="1" applyProtection="1">
      <alignment horizontal="left"/>
    </xf>
    <xf numFmtId="0" fontId="6" fillId="4" borderId="1" xfId="0" applyFont="1" applyFill="1" applyBorder="1" applyAlignment="1" applyProtection="1">
      <alignment horizontal="center"/>
    </xf>
    <xf numFmtId="0" fontId="6" fillId="4" borderId="1" xfId="0" applyFont="1" applyFill="1" applyBorder="1" applyAlignment="1" applyProtection="1">
      <alignment horizontal="left"/>
    </xf>
    <xf numFmtId="4" fontId="6" fillId="4" borderId="1" xfId="0" applyNumberFormat="1" applyFont="1" applyFill="1" applyBorder="1" applyAlignment="1" applyProtection="1">
      <alignment horizontal="center" wrapText="1"/>
    </xf>
    <xf numFmtId="1" fontId="9" fillId="4" borderId="1" xfId="9" applyNumberFormat="1" applyFont="1" applyFill="1" applyBorder="1" applyAlignment="1" applyProtection="1">
      <alignment horizontal="center"/>
    </xf>
    <xf numFmtId="4" fontId="7" fillId="4" borderId="1" xfId="0" applyNumberFormat="1" applyFont="1" applyFill="1" applyBorder="1" applyAlignment="1" applyProtection="1">
      <alignment horizontal="right"/>
    </xf>
    <xf numFmtId="44" fontId="6" fillId="4" borderId="1" xfId="0" applyNumberFormat="1" applyFont="1" applyFill="1" applyBorder="1" applyAlignment="1" applyProtection="1">
      <alignment horizontal="right"/>
    </xf>
    <xf numFmtId="0" fontId="0" fillId="0" borderId="0" xfId="0" applyProtection="1"/>
    <xf numFmtId="0" fontId="37" fillId="0" borderId="0" xfId="0" applyFont="1" applyProtection="1"/>
    <xf numFmtId="16" fontId="5" fillId="0" borderId="1" xfId="0" applyNumberFormat="1" applyFont="1" applyBorder="1" applyProtection="1"/>
    <xf numFmtId="0" fontId="1" fillId="0" borderId="1" xfId="0" applyFont="1" applyBorder="1" applyProtection="1"/>
    <xf numFmtId="0" fontId="2" fillId="0" borderId="1" xfId="0" applyFont="1" applyBorder="1" applyProtection="1"/>
    <xf numFmtId="1" fontId="2" fillId="0" borderId="1" xfId="0" applyNumberFormat="1" applyFont="1" applyBorder="1" applyAlignment="1" applyProtection="1">
      <alignment horizontal="right"/>
    </xf>
    <xf numFmtId="0" fontId="3" fillId="0" borderId="1" xfId="0" applyFont="1" applyBorder="1" applyProtection="1"/>
    <xf numFmtId="44" fontId="1" fillId="0" borderId="1" xfId="0" applyNumberFormat="1" applyFont="1" applyBorder="1" applyProtection="1"/>
    <xf numFmtId="0" fontId="36" fillId="2" borderId="10" xfId="0" applyFont="1" applyFill="1" applyBorder="1" applyProtection="1"/>
    <xf numFmtId="0" fontId="36" fillId="2" borderId="10" xfId="0" applyFont="1" applyFill="1" applyBorder="1" applyAlignment="1" applyProtection="1">
      <alignment horizontal="left"/>
    </xf>
    <xf numFmtId="0" fontId="36" fillId="2" borderId="10" xfId="0" applyFont="1" applyFill="1" applyBorder="1" applyAlignment="1" applyProtection="1">
      <alignment horizontal="right"/>
    </xf>
    <xf numFmtId="4" fontId="36" fillId="2" borderId="10" xfId="0" applyNumberFormat="1" applyFont="1" applyFill="1" applyBorder="1" applyProtection="1"/>
    <xf numFmtId="0" fontId="9" fillId="3" borderId="1" xfId="0" applyFont="1" applyFill="1" applyBorder="1" applyAlignment="1" applyProtection="1">
      <alignment horizontal="left"/>
    </xf>
    <xf numFmtId="4" fontId="6" fillId="3" borderId="1" xfId="0" applyNumberFormat="1" applyFont="1" applyFill="1" applyBorder="1" applyAlignment="1" applyProtection="1">
      <alignment horizontal="center" wrapText="1"/>
    </xf>
    <xf numFmtId="4" fontId="6" fillId="3" borderId="1" xfId="0" applyNumberFormat="1" applyFont="1" applyFill="1" applyBorder="1" applyAlignment="1" applyProtection="1">
      <alignment horizontal="right"/>
    </xf>
    <xf numFmtId="1" fontId="9" fillId="3" borderId="1" xfId="9" applyNumberFormat="1" applyFont="1" applyFill="1" applyBorder="1" applyAlignment="1" applyProtection="1">
      <alignment horizontal="center"/>
    </xf>
    <xf numFmtId="0" fontId="7" fillId="3" borderId="1" xfId="0" applyFont="1" applyFill="1" applyBorder="1" applyAlignment="1" applyProtection="1">
      <alignment horizontal="right"/>
    </xf>
    <xf numFmtId="44" fontId="6" fillId="3" borderId="1" xfId="0" applyNumberFormat="1" applyFont="1" applyFill="1" applyBorder="1" applyAlignment="1" applyProtection="1">
      <alignment horizontal="right"/>
    </xf>
    <xf numFmtId="165" fontId="3" fillId="0" borderId="7" xfId="0" applyNumberFormat="1" applyFont="1" applyBorder="1" applyProtection="1">
      <protection locked="0"/>
    </xf>
    <xf numFmtId="165" fontId="3" fillId="0" borderId="8" xfId="0" applyNumberFormat="1" applyFont="1" applyFill="1" applyBorder="1" applyProtection="1">
      <protection locked="0"/>
    </xf>
    <xf numFmtId="165" fontId="3" fillId="0" borderId="7" xfId="0" applyNumberFormat="1" applyFont="1" applyFill="1" applyBorder="1" applyProtection="1">
      <protection locked="0"/>
    </xf>
    <xf numFmtId="165" fontId="3" fillId="26" borderId="7" xfId="0" applyNumberFormat="1" applyFont="1" applyFill="1" applyBorder="1" applyProtection="1">
      <protection locked="0"/>
    </xf>
    <xf numFmtId="165" fontId="60" fillId="0" borderId="16" xfId="0" applyNumberFormat="1" applyFont="1" applyBorder="1" applyAlignment="1" applyProtection="1">
      <alignment horizontal="right"/>
      <protection locked="0"/>
    </xf>
    <xf numFmtId="165" fontId="50" fillId="0" borderId="16" xfId="0" applyNumberFormat="1" applyFont="1" applyBorder="1" applyAlignment="1" applyProtection="1">
      <alignment horizontal="right"/>
      <protection locked="0"/>
    </xf>
    <xf numFmtId="165" fontId="57" fillId="0" borderId="16" xfId="0" applyNumberFormat="1" applyFont="1" applyBorder="1" applyAlignment="1" applyProtection="1">
      <alignment horizontal="right"/>
      <protection locked="0"/>
    </xf>
    <xf numFmtId="16" fontId="5" fillId="0" borderId="7" xfId="0" applyNumberFormat="1" applyFont="1" applyBorder="1" applyProtection="1"/>
    <xf numFmtId="0" fontId="1" fillId="0" borderId="7" xfId="0" applyFont="1" applyBorder="1" applyProtection="1"/>
    <xf numFmtId="0" fontId="2" fillId="0" borderId="7" xfId="0" applyFont="1" applyBorder="1" applyProtection="1"/>
    <xf numFmtId="1" fontId="2" fillId="0" borderId="7" xfId="0" applyNumberFormat="1" applyFont="1" applyBorder="1" applyAlignment="1" applyProtection="1">
      <alignment horizontal="right"/>
    </xf>
    <xf numFmtId="0" fontId="3" fillId="0" borderId="7" xfId="0" applyFont="1" applyBorder="1" applyProtection="1"/>
    <xf numFmtId="44" fontId="1" fillId="5" borderId="7" xfId="0" applyNumberFormat="1" applyFont="1" applyFill="1" applyBorder="1" applyProtection="1">
      <protection locked="0"/>
    </xf>
    <xf numFmtId="44" fontId="1" fillId="0" borderId="7" xfId="0" applyNumberFormat="1" applyFont="1" applyBorder="1" applyProtection="1"/>
    <xf numFmtId="0" fontId="2" fillId="0" borderId="7" xfId="0" applyFont="1" applyBorder="1" applyAlignment="1" applyProtection="1">
      <alignment wrapText="1"/>
    </xf>
    <xf numFmtId="0" fontId="13" fillId="0" borderId="7" xfId="0" applyFont="1" applyBorder="1" applyProtection="1"/>
    <xf numFmtId="0" fontId="63" fillId="0" borderId="0" xfId="0" applyFont="1" applyAlignment="1">
      <alignment vertical="top"/>
    </xf>
    <xf numFmtId="0" fontId="64" fillId="0" borderId="0" xfId="0" applyFont="1" applyAlignment="1">
      <alignment vertical="top"/>
    </xf>
    <xf numFmtId="165" fontId="64" fillId="0" borderId="0" xfId="0" applyNumberFormat="1" applyFont="1" applyAlignment="1">
      <alignment vertical="top"/>
    </xf>
    <xf numFmtId="0" fontId="65" fillId="0" borderId="0" xfId="0" applyFont="1" applyAlignment="1">
      <alignment vertical="top"/>
    </xf>
    <xf numFmtId="0" fontId="66" fillId="0" borderId="0" xfId="0" applyFont="1" applyAlignment="1">
      <alignment vertical="top"/>
    </xf>
    <xf numFmtId="0" fontId="67" fillId="0" borderId="0" xfId="0" applyFont="1" applyAlignment="1">
      <alignment vertical="top"/>
    </xf>
    <xf numFmtId="165" fontId="67" fillId="0" borderId="0" xfId="0" applyNumberFormat="1" applyFont="1" applyAlignment="1">
      <alignment vertical="top"/>
    </xf>
    <xf numFmtId="0" fontId="68" fillId="0" borderId="0" xfId="0" applyFont="1" applyAlignment="1">
      <alignment vertical="top"/>
    </xf>
    <xf numFmtId="165" fontId="68" fillId="0" borderId="0" xfId="0" applyNumberFormat="1" applyFont="1" applyAlignment="1">
      <alignment vertical="top"/>
    </xf>
    <xf numFmtId="0" fontId="69" fillId="0" borderId="0" xfId="0" applyFont="1" applyAlignment="1">
      <alignment vertical="top"/>
    </xf>
    <xf numFmtId="165" fontId="69" fillId="0" borderId="0" xfId="0" applyNumberFormat="1" applyFont="1" applyAlignment="1">
      <alignment vertical="top"/>
    </xf>
    <xf numFmtId="0" fontId="31" fillId="0" borderId="0" xfId="0" applyFont="1" applyBorder="1" applyAlignment="1">
      <alignment vertical="top"/>
    </xf>
    <xf numFmtId="165" fontId="31" fillId="0" borderId="0" xfId="0" applyNumberFormat="1" applyFont="1" applyBorder="1" applyAlignment="1">
      <alignment vertical="top"/>
    </xf>
    <xf numFmtId="0" fontId="32" fillId="0" borderId="0" xfId="0" applyFont="1" applyBorder="1" applyAlignment="1">
      <alignment vertical="top"/>
    </xf>
    <xf numFmtId="165" fontId="32" fillId="0" borderId="0" xfId="0" applyNumberFormat="1" applyFont="1" applyBorder="1" applyAlignment="1">
      <alignment vertical="top"/>
    </xf>
    <xf numFmtId="0" fontId="62" fillId="0" borderId="0" xfId="0" applyFont="1" applyBorder="1" applyAlignment="1">
      <alignment vertical="top"/>
    </xf>
    <xf numFmtId="165" fontId="62" fillId="0" borderId="0" xfId="0" applyNumberFormat="1" applyFont="1" applyBorder="1" applyAlignment="1">
      <alignment vertical="top"/>
    </xf>
    <xf numFmtId="0" fontId="24" fillId="24" borderId="9" xfId="0" applyFont="1" applyFill="1" applyBorder="1" applyAlignment="1">
      <alignment horizontal="center" wrapText="1"/>
    </xf>
    <xf numFmtId="0" fontId="24" fillId="24" borderId="9" xfId="0" applyFont="1" applyFill="1" applyBorder="1" applyAlignment="1">
      <alignment horizontal="center"/>
    </xf>
    <xf numFmtId="0" fontId="31" fillId="24" borderId="9" xfId="0" applyFont="1" applyFill="1" applyBorder="1" applyAlignment="1">
      <alignment horizontal="center" vertical="top"/>
    </xf>
    <xf numFmtId="4" fontId="36" fillId="2" borderId="10" xfId="0" applyNumberFormat="1" applyFont="1" applyFill="1" applyBorder="1" applyAlignment="1">
      <alignment horizontal="right"/>
    </xf>
    <xf numFmtId="165" fontId="31" fillId="0" borderId="10" xfId="0" applyNumberFormat="1" applyFont="1" applyBorder="1" applyAlignment="1">
      <alignment horizontal="right" vertical="top"/>
    </xf>
    <xf numFmtId="4" fontId="40" fillId="2" borderId="10" xfId="0" applyNumberFormat="1" applyFont="1" applyFill="1" applyBorder="1" applyAlignment="1">
      <alignment horizontal="right"/>
    </xf>
    <xf numFmtId="165" fontId="32" fillId="0" borderId="0" xfId="0" applyNumberFormat="1" applyFont="1" applyAlignment="1">
      <alignment horizontal="right" vertical="top"/>
    </xf>
    <xf numFmtId="0" fontId="47" fillId="0" borderId="1" xfId="0" applyFont="1" applyBorder="1" applyAlignment="1">
      <alignment horizontal="left" vertical="top" wrapText="1"/>
    </xf>
    <xf numFmtId="0" fontId="47" fillId="0" borderId="2" xfId="0" applyFont="1" applyBorder="1" applyAlignment="1">
      <alignment horizontal="left" vertical="top" wrapText="1"/>
    </xf>
    <xf numFmtId="4" fontId="36" fillId="2" borderId="10" xfId="0" applyNumberFormat="1" applyFont="1" applyFill="1" applyBorder="1" applyAlignment="1"/>
    <xf numFmtId="0" fontId="0" fillId="0" borderId="10" xfId="0" applyBorder="1" applyAlignment="1"/>
    <xf numFmtId="4" fontId="36" fillId="2" borderId="10" xfId="0" applyNumberFormat="1" applyFont="1" applyFill="1" applyBorder="1" applyAlignment="1" applyProtection="1">
      <alignment horizontal="right"/>
    </xf>
  </cellXfs>
  <cellStyles count="41">
    <cellStyle name="20 % – Poudarek1" xfId="14" xr:uid="{D0F61329-5710-4F36-9B1A-2B797A33DDE9}"/>
    <cellStyle name="20 % – Poudarek2" xfId="15" xr:uid="{8DB75998-29A2-486E-8F34-3636DEF9BE85}"/>
    <cellStyle name="20 % – Poudarek3" xfId="16" xr:uid="{00A2D5DE-219E-4547-A515-EAC1211004B1}"/>
    <cellStyle name="20 % – Poudarek4" xfId="17" xr:uid="{F0998617-FBF1-421C-896C-9458606AE207}"/>
    <cellStyle name="20 % – Poudarek5" xfId="18" xr:uid="{58054F71-B81B-4E93-96A6-DC03A8EEE3A2}"/>
    <cellStyle name="20 % – Poudarek6" xfId="19" xr:uid="{A4299020-C71E-49E5-8F6E-86DCFEE17B29}"/>
    <cellStyle name="40 % – Poudarek1" xfId="20" xr:uid="{CB0191EF-495F-4607-87C3-9CA086851220}"/>
    <cellStyle name="40 % – Poudarek2" xfId="21" xr:uid="{032FFC03-FE7A-4772-8703-A1D343C3D72D}"/>
    <cellStyle name="40 % – Poudarek3" xfId="22" xr:uid="{7B2736CB-2C7D-4524-9F45-4F0191F8012F}"/>
    <cellStyle name="40 % – Poudarek4" xfId="23" xr:uid="{A85F2EF8-EC00-4391-B030-E900006B1713}"/>
    <cellStyle name="40 % – Poudarek5" xfId="24" xr:uid="{76A7BA99-E8E1-447C-A8CB-8FAE3DE27F9C}"/>
    <cellStyle name="40 % – Poudarek6" xfId="25" xr:uid="{3FBDE803-F88B-4D4A-BA79-5A9DD604042E}"/>
    <cellStyle name="60 % – Poudarek1" xfId="26" xr:uid="{77DA35FE-565A-4917-B139-025E966770C6}"/>
    <cellStyle name="60 % – Poudarek2" xfId="27" xr:uid="{66088C78-2CD6-496F-B1AC-34428DC56DE8}"/>
    <cellStyle name="60 % – Poudarek3" xfId="28" xr:uid="{5BD3438A-4E2E-4C6B-BA84-8A41E6E2560B}"/>
    <cellStyle name="60 % – Poudarek4" xfId="29" xr:uid="{DC9EC7EA-B2DE-4CCF-A6FA-5585553C06E3}"/>
    <cellStyle name="60 % – Poudarek5" xfId="30" xr:uid="{DB5DB7FE-C186-4400-B24B-4ABC96418A83}"/>
    <cellStyle name="60 % – Poudarek6" xfId="31" xr:uid="{FB9A651A-5C52-4C91-9387-0620550A150A}"/>
    <cellStyle name="ACMA 4" xfId="12" xr:uid="{00000000-0005-0000-0000-000000000000}"/>
    <cellStyle name="Dobro" xfId="32" xr:uid="{2EAE4554-9D19-4DCC-A4A2-901C764A03AF}"/>
    <cellStyle name="Euro" xfId="9" xr:uid="{00000000-0005-0000-0000-000001000000}"/>
    <cellStyle name="Euro 2" xfId="33" xr:uid="{4FFC6635-F9FA-42F6-9ABC-FD82FDF11180}"/>
    <cellStyle name="Izhod" xfId="34" xr:uid="{E2A7F08F-6A7C-46F6-9FD7-0EFE305E3A2E}"/>
    <cellStyle name="Naslov" xfId="35" xr:uid="{BF13CBFC-2C72-490A-8865-508D4718EDC9}"/>
    <cellStyle name="Navadno" xfId="0" builtinId="0"/>
    <cellStyle name="Navadno 2" xfId="11" xr:uid="{00000000-0005-0000-0000-000002000000}"/>
    <cellStyle name="Navadno 2 2" xfId="36" xr:uid="{4AE4D1D5-8B89-42C9-A7EA-2B04CC3B153D}"/>
    <cellStyle name="Navadno 3" xfId="37" xr:uid="{0970D57E-557B-4EBF-93A9-C369A4D4079D}"/>
    <cellStyle name="Navadno 4" xfId="38" xr:uid="{2DEE6B21-3385-4C2D-9CB8-42856E287FD9}"/>
    <cellStyle name="Navadno 5" xfId="39" xr:uid="{E0D106BF-0E67-4D1B-A2A7-AB907645E3C6}"/>
    <cellStyle name="Navadno 6" xfId="1" xr:uid="{00000000-0005-0000-0000-000003000000}"/>
    <cellStyle name="Normal 2" xfId="13" xr:uid="{B57F2D4D-D24F-4DED-8ED6-2D9D82F08CD2}"/>
    <cellStyle name="Normal 4" xfId="2" xr:uid="{00000000-0005-0000-0000-000005000000}"/>
    <cellStyle name="Normal 5" xfId="3" xr:uid="{00000000-0005-0000-0000-000006000000}"/>
    <cellStyle name="Normal 6" xfId="4" xr:uid="{00000000-0005-0000-0000-000007000000}"/>
    <cellStyle name="Normal 6 2" xfId="7" xr:uid="{00000000-0005-0000-0000-000008000000}"/>
    <cellStyle name="Normal 7 2" xfId="6" xr:uid="{00000000-0005-0000-0000-000009000000}"/>
    <cellStyle name="Normal 8" xfId="5" xr:uid="{00000000-0005-0000-0000-00000A000000}"/>
    <cellStyle name="Normal 8 2" xfId="8" xr:uid="{00000000-0005-0000-0000-00000B000000}"/>
    <cellStyle name="Normal__SEZNAMI" xfId="10" xr:uid="{00000000-0005-0000-0000-00000C000000}"/>
    <cellStyle name="Opozorilo" xfId="40" xr:uid="{98D265CF-6F29-405C-ADCE-43B90023F6B1}"/>
  </cellStyles>
  <dxfs count="0"/>
  <tableStyles count="0" defaultTableStyle="TableStyleMedium9"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1\s\Users\RokK\Desktop\Popis%20GO%20Linhartova%2013_13.7.18_s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VSEH DEL"/>
      <sheetName val="REKAPITULACIJA"/>
      <sheetName val="REKAPITULACIJA GR. DELA"/>
      <sheetName val="UVOD V PREDRAČUN"/>
      <sheetName val="Pripravljalna dela"/>
      <sheetName val="Rušitvena dela"/>
      <sheetName val="Zidarska dela"/>
      <sheetName val="Betonska dela"/>
      <sheetName val="Tesarska dela"/>
      <sheetName val="Odvodnjavanje"/>
      <sheetName val="Zunanja ureditev"/>
      <sheetName val="Popravilo kanal. ob objektu"/>
      <sheetName val="Gr. dela za EI"/>
      <sheetName val="K-Norma GO dela"/>
      <sheetName val="REKAPITULACIJA OBRT. DELA"/>
      <sheetName val="Krovskokleparska dela"/>
      <sheetName val="Ključavničarska dela"/>
      <sheetName val="Suhomontažna dela"/>
      <sheetName val="Stavbno pohištvo"/>
      <sheetName val="Fasaderska dela"/>
      <sheetName val="Keramičarska dela"/>
      <sheetName val="Kamnoseška dela"/>
      <sheetName val="Obloge tal in sten"/>
      <sheetName val="Slikopleskarska dela"/>
      <sheetName val="HPR_SD_stara verzija"/>
    </sheetNames>
    <sheetDataSet>
      <sheetData sheetId="0">
        <row r="37">
          <cell r="B37" t="str">
            <v>LINHARTOVA 13</v>
          </cell>
        </row>
        <row r="43">
          <cell r="B43">
            <v>0.22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5">
    <wetp:webextensionref xmlns:r="http://schemas.openxmlformats.org/officeDocument/2006/relationships" r:id="rId1"/>
  </wetp:taskpane>
</wetp:taskpanes>
</file>

<file path=xl/webextensions/webextension1.xml><?xml version="1.0" encoding="utf-8"?>
<we:webextension xmlns:we="http://schemas.microsoft.com/office/webextensions/webextension/2010/11" id="{66E54DBC-91A0-4921-BD07-C2F3B6FDCBF2}">
  <we:reference id="wa104381695" version="1.0.10.0" store="en-US" storeType="OMEX"/>
  <we:alternateReferences>
    <we:reference id="wa104381695" version="1.0.10.0" store="en-US"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DDE5E-CAA0-4E97-A17F-FCF8A03015F6}">
  <dimension ref="A5:B40"/>
  <sheetViews>
    <sheetView tabSelected="1" view="pageBreakPreview" zoomScaleNormal="100" zoomScaleSheetLayoutView="100" workbookViewId="0">
      <selection activeCell="B22" sqref="B22"/>
    </sheetView>
  </sheetViews>
  <sheetFormatPr defaultRowHeight="15"/>
  <cols>
    <col min="2" max="2" width="76" customWidth="1"/>
    <col min="3" max="3" width="0.5703125" customWidth="1"/>
  </cols>
  <sheetData>
    <row r="5" spans="1:2" ht="40.5" customHeight="1" thickBot="1">
      <c r="A5" s="206" t="s">
        <v>541</v>
      </c>
      <c r="B5" s="207"/>
    </row>
    <row r="9" spans="1:2">
      <c r="A9" t="s">
        <v>233</v>
      </c>
    </row>
    <row r="10" spans="1:2">
      <c r="B10" s="13" t="s">
        <v>234</v>
      </c>
    </row>
    <row r="11" spans="1:2">
      <c r="B11" s="13"/>
    </row>
    <row r="12" spans="1:2">
      <c r="B12" s="13"/>
    </row>
    <row r="13" spans="1:2">
      <c r="A13" t="s">
        <v>235</v>
      </c>
      <c r="B13" s="13"/>
    </row>
    <row r="14" spans="1:2">
      <c r="B14" s="13" t="s">
        <v>236</v>
      </c>
    </row>
    <row r="15" spans="1:2">
      <c r="B15" s="13" t="s">
        <v>237</v>
      </c>
    </row>
    <row r="16" spans="1:2">
      <c r="B16" s="13" t="s">
        <v>238</v>
      </c>
    </row>
    <row r="35" spans="1:2">
      <c r="A35" t="s">
        <v>239</v>
      </c>
    </row>
    <row r="36" spans="1:2">
      <c r="B36" s="13" t="s">
        <v>240</v>
      </c>
    </row>
    <row r="37" spans="1:2">
      <c r="B37" s="13"/>
    </row>
    <row r="38" spans="1:2">
      <c r="B38" s="13"/>
    </row>
    <row r="39" spans="1:2">
      <c r="A39" t="s">
        <v>241</v>
      </c>
      <c r="B39" s="13"/>
    </row>
    <row r="40" spans="1:2">
      <c r="B40" s="14" t="s">
        <v>242</v>
      </c>
    </row>
  </sheetData>
  <sheetProtection algorithmName="SHA-512" hashValue="Xe+BIfAdLstpaCrbDBfOptJJWV2tc6/vA46XWxRRaS1WecYu5TN+49VfL/x0OYWUcJcUTkAaCJ+Rk3tbwingGw==" saltValue="imLQw/Q/envGxdGlEMPpRw==" spinCount="100000" sheet="1" objects="1" scenarios="1" selectLockedCells="1" selectUnlockedCells="1"/>
  <mergeCells count="1">
    <mergeCell ref="A5:B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582BB-AC49-438C-B95F-C358948AB0D2}">
  <dimension ref="A2:E57"/>
  <sheetViews>
    <sheetView view="pageBreakPreview" zoomScaleNormal="100" zoomScaleSheetLayoutView="100" workbookViewId="0">
      <selection activeCell="G50" sqref="G50"/>
    </sheetView>
  </sheetViews>
  <sheetFormatPr defaultColWidth="9.140625" defaultRowHeight="15"/>
  <cols>
    <col min="1" max="1" width="9.140625" style="22"/>
    <col min="2" max="2" width="50.42578125" style="22" customWidth="1"/>
    <col min="3" max="3" width="25.5703125" style="30" customWidth="1"/>
    <col min="4" max="4" width="0.7109375" style="22" customWidth="1"/>
    <col min="5" max="5" width="2" style="22" hidden="1" customWidth="1"/>
    <col min="6" max="16384" width="9.140625" style="22"/>
  </cols>
  <sheetData>
    <row r="2" spans="1:3" ht="15.75" thickBot="1">
      <c r="A2" s="208" t="s">
        <v>529</v>
      </c>
      <c r="B2" s="208"/>
      <c r="C2" s="208"/>
    </row>
    <row r="4" spans="1:3" ht="15.75">
      <c r="B4" s="189" t="s">
        <v>542</v>
      </c>
    </row>
    <row r="5" spans="1:3" s="25" customFormat="1">
      <c r="A5" s="112" t="str">
        <f>('A. NOTRANJA OPREMA'!A2)</f>
        <v>A.</v>
      </c>
      <c r="B5" s="112" t="str">
        <f>('A. NOTRANJA OPREMA'!B2)</f>
        <v>NOTRANJA OPREMA</v>
      </c>
      <c r="C5" s="113">
        <f>(C6+C27)</f>
        <v>0</v>
      </c>
    </row>
    <row r="6" spans="1:3" s="25" customFormat="1">
      <c r="A6" s="25" t="str">
        <f>('A. NOTRANJA OPREMA'!A7)</f>
        <v>I.</v>
      </c>
      <c r="B6" s="25" t="str">
        <f>('A. NOTRANJA OPREMA'!B7)</f>
        <v>VRTEC</v>
      </c>
      <c r="C6" s="113">
        <f>('A. NOTRANJA OPREMA'!G7)</f>
        <v>0</v>
      </c>
    </row>
    <row r="7" spans="1:3">
      <c r="A7" s="22" t="str">
        <f>('A. NOTRANJA OPREMA'!A9)</f>
        <v>1.</v>
      </c>
      <c r="B7" s="22" t="str">
        <f>('A. NOTRANJA OPREMA'!B9)</f>
        <v>VETROLOV</v>
      </c>
      <c r="C7" s="30">
        <f>('A. NOTRANJA OPREMA'!G9)</f>
        <v>0</v>
      </c>
    </row>
    <row r="8" spans="1:3">
      <c r="A8" s="22" t="str">
        <f>('A. NOTRANJA OPREMA'!A10)</f>
        <v>2.</v>
      </c>
      <c r="B8" s="22" t="str">
        <f>('A. NOTRANJA OPREMA'!B10)</f>
        <v>OSREDNJI VEČNAMENSKI PROSTOR</v>
      </c>
      <c r="C8" s="30">
        <f>('A. NOTRANJA OPREMA'!G10)</f>
        <v>0</v>
      </c>
    </row>
    <row r="9" spans="1:3">
      <c r="A9" s="22" t="str">
        <f>('A. NOTRANJA OPREMA'!A11)</f>
        <v>3.</v>
      </c>
      <c r="B9" s="22" t="str">
        <f>('A. NOTRANJA OPREMA'!B11)</f>
        <v>HODNIK Z GARDEROBAMI</v>
      </c>
      <c r="C9" s="30">
        <f>('A. NOTRANJA OPREMA'!G11)</f>
        <v>0</v>
      </c>
    </row>
    <row r="10" spans="1:3">
      <c r="A10" s="22" t="str">
        <f>('A. NOTRANJA OPREMA'!A12)</f>
        <v xml:space="preserve">4. </v>
      </c>
      <c r="B10" s="22" t="str">
        <f>('A. NOTRANJA OPREMA'!B12)</f>
        <v>IGRALNICA 1</v>
      </c>
      <c r="C10" s="30">
        <f>('A. NOTRANJA OPREMA'!G12)</f>
        <v>0</v>
      </c>
    </row>
    <row r="11" spans="1:3">
      <c r="A11" s="22" t="str">
        <f>('A. NOTRANJA OPREMA'!A13)</f>
        <v>5.</v>
      </c>
      <c r="B11" s="22" t="str">
        <f>('A. NOTRANJA OPREMA'!B13)</f>
        <v>SANITARIJE 1</v>
      </c>
      <c r="C11" s="30">
        <f>('A. NOTRANJA OPREMA'!G13)</f>
        <v>0</v>
      </c>
    </row>
    <row r="12" spans="1:3">
      <c r="A12" s="22" t="str">
        <f>('A. NOTRANJA OPREMA'!A14)</f>
        <v>6.</v>
      </c>
      <c r="B12" s="22" t="str">
        <f>('A. NOTRANJA OPREMA'!B14)</f>
        <v>IGRALNICA 2</v>
      </c>
      <c r="C12" s="30">
        <f>('A. NOTRANJA OPREMA'!G14)</f>
        <v>0</v>
      </c>
    </row>
    <row r="13" spans="1:3">
      <c r="A13" s="22" t="str">
        <f>('A. NOTRANJA OPREMA'!A15)</f>
        <v>7.</v>
      </c>
      <c r="B13" s="22" t="str">
        <f>('A. NOTRANJA OPREMA'!B15)</f>
        <v>SANITARIJE 2</v>
      </c>
      <c r="C13" s="30">
        <f>('A. NOTRANJA OPREMA'!G15)</f>
        <v>0</v>
      </c>
    </row>
    <row r="14" spans="1:3">
      <c r="A14" s="22" t="str">
        <f>('A. NOTRANJA OPREMA'!A16)</f>
        <v>8.</v>
      </c>
      <c r="B14" s="22" t="str">
        <f>('A. NOTRANJA OPREMA'!B16)</f>
        <v>IGRALNICA 3</v>
      </c>
      <c r="C14" s="30">
        <f>('A. NOTRANJA OPREMA'!G16)</f>
        <v>0</v>
      </c>
    </row>
    <row r="15" spans="1:3">
      <c r="A15" s="22" t="str">
        <f>('A. NOTRANJA OPREMA'!A17)</f>
        <v>9.</v>
      </c>
      <c r="B15" s="22" t="str">
        <f>('A. NOTRANJA OPREMA'!B17)</f>
        <v>SANITARIJE 3</v>
      </c>
      <c r="C15" s="30">
        <f>('A. NOTRANJA OPREMA'!G17)</f>
        <v>0</v>
      </c>
    </row>
    <row r="16" spans="1:3">
      <c r="A16" s="22" t="str">
        <f>('A. NOTRANJA OPREMA'!A18)</f>
        <v>10.</v>
      </c>
      <c r="B16" s="22" t="str">
        <f>('A. NOTRANJA OPREMA'!B18)</f>
        <v>PRALNICA</v>
      </c>
      <c r="C16" s="30">
        <f>('A. NOTRANJA OPREMA'!G18)</f>
        <v>0</v>
      </c>
    </row>
    <row r="17" spans="1:3">
      <c r="A17" s="22" t="str">
        <f>('A. NOTRANJA OPREMA'!A19)</f>
        <v>11.</v>
      </c>
      <c r="B17" s="22" t="str">
        <f>('A. NOTRANJA OPREMA'!B19)</f>
        <v>STROKOVNI DELAVEC</v>
      </c>
      <c r="C17" s="30">
        <f>('A. NOTRANJA OPREMA'!G19)</f>
        <v>0</v>
      </c>
    </row>
    <row r="18" spans="1:3">
      <c r="A18" s="22" t="str">
        <f>('A. NOTRANJA OPREMA'!A20)</f>
        <v>12.</v>
      </c>
      <c r="B18" s="22" t="str">
        <f>('A. NOTRANJA OPREMA'!B20)</f>
        <v>INDIVIDUALNO DELO</v>
      </c>
      <c r="C18" s="30">
        <f>('A. NOTRANJA OPREMA'!G20)</f>
        <v>0</v>
      </c>
    </row>
    <row r="19" spans="1:3">
      <c r="A19" s="22" t="str">
        <f>('A. NOTRANJA OPREMA'!A21)</f>
        <v>13.</v>
      </c>
      <c r="B19" s="22" t="str">
        <f>('A. NOTRANJA OPREMA'!B21)</f>
        <v>SHRAMBA VZG. PRIPOMOČKOV</v>
      </c>
      <c r="C19" s="30">
        <f>('A. NOTRANJA OPREMA'!G21)</f>
        <v>0</v>
      </c>
    </row>
    <row r="20" spans="1:3">
      <c r="A20" s="22" t="str">
        <f>('A. NOTRANJA OPREMA'!A22)</f>
        <v>14.</v>
      </c>
      <c r="B20" s="22" t="str">
        <f>('A. NOTRANJA OPREMA'!B22)</f>
        <v>GARDEROBA ZAPOSLENI+SANITARIJE ZAPOSLENI</v>
      </c>
      <c r="C20" s="30">
        <f>('A. NOTRANJA OPREMA'!G22)</f>
        <v>0</v>
      </c>
    </row>
    <row r="21" spans="1:3">
      <c r="A21" s="22" t="str">
        <f>('A. NOTRANJA OPREMA'!A23)</f>
        <v>15.</v>
      </c>
      <c r="B21" s="22" t="str">
        <f>('A. NOTRANJA OPREMA'!B23)</f>
        <v>ČAJNA KUHINJA</v>
      </c>
      <c r="C21" s="30">
        <f>('A. NOTRANJA OPREMA'!G23)</f>
        <v>0</v>
      </c>
    </row>
    <row r="22" spans="1:3">
      <c r="A22" s="22" t="str">
        <f>('A. NOTRANJA OPREMA'!A24)</f>
        <v>16.</v>
      </c>
      <c r="B22" s="22" t="str">
        <f>('A. NOTRANJA OPREMA'!B24)</f>
        <v>ZBORNICA</v>
      </c>
      <c r="C22" s="30">
        <f>('A. NOTRANJA OPREMA'!G24)</f>
        <v>0</v>
      </c>
    </row>
    <row r="23" spans="1:3">
      <c r="A23" s="22" t="str">
        <f>('A. NOTRANJA OPREMA'!A25)</f>
        <v>17.</v>
      </c>
      <c r="B23" s="22" t="str">
        <f>('A. NOTRANJA OPREMA'!B25)</f>
        <v>SHRAMBA REKVIZITOV</v>
      </c>
      <c r="C23" s="30">
        <f>('A. NOTRANJA OPREMA'!G25)</f>
        <v>0</v>
      </c>
    </row>
    <row r="24" spans="1:3">
      <c r="A24" s="22" t="str">
        <f>('A. NOTRANJA OPREMA'!A26)</f>
        <v>18.</v>
      </c>
      <c r="B24" s="22" t="str">
        <f>('A. NOTRANJA OPREMA'!B26)</f>
        <v>ČISTILA</v>
      </c>
      <c r="C24" s="30">
        <f>('A. NOTRANJA OPREMA'!G26)</f>
        <v>0</v>
      </c>
    </row>
    <row r="25" spans="1:3">
      <c r="A25" s="22" t="str">
        <f>('A. NOTRANJA OPREMA'!A27)</f>
        <v>19.</v>
      </c>
      <c r="B25" s="22" t="str">
        <f>('A. NOTRANJA OPREMA'!B27)</f>
        <v>PROSTOR HIŠNIKA</v>
      </c>
      <c r="C25" s="30">
        <f>('A. NOTRANJA OPREMA'!G27)</f>
        <v>0</v>
      </c>
    </row>
    <row r="26" spans="1:3">
      <c r="A26" s="22" t="str">
        <f>('A. NOTRANJA OPREMA'!A28)</f>
        <v>20.</v>
      </c>
      <c r="B26" s="22" t="str">
        <f>('A. NOTRANJA OPREMA'!B28)</f>
        <v>OSTALO</v>
      </c>
      <c r="C26" s="30">
        <f>('A. NOTRANJA OPREMA'!G28)</f>
        <v>0</v>
      </c>
    </row>
    <row r="27" spans="1:3" s="25" customFormat="1">
      <c r="A27" s="25" t="str">
        <f>('A. NOTRANJA OPREMA'!A30)</f>
        <v>II.</v>
      </c>
      <c r="B27" s="25" t="str">
        <f>('A. NOTRANJA OPREMA'!B30)</f>
        <v>KRAJEVNA SKUPNOST</v>
      </c>
      <c r="C27" s="113">
        <f>('A. NOTRANJA OPREMA'!G30)</f>
        <v>0</v>
      </c>
    </row>
    <row r="28" spans="1:3">
      <c r="A28" s="22" t="str">
        <f>('A. NOTRANJA OPREMA'!A32)</f>
        <v>1.</v>
      </c>
      <c r="B28" s="22" t="str">
        <f>('A. NOTRANJA OPREMA'!B32)</f>
        <v>PROSTOR KRAJEVNE SKUPNOSTI</v>
      </c>
      <c r="C28" s="30">
        <f>('A. NOTRANJA OPREMA'!G32)</f>
        <v>0</v>
      </c>
    </row>
    <row r="29" spans="1:3">
      <c r="A29" s="22" t="str">
        <f>('A. NOTRANJA OPREMA'!A33)</f>
        <v>2.</v>
      </c>
      <c r="B29" s="22" t="str">
        <f>('A. NOTRANJA OPREMA'!B33)</f>
        <v>ČAJNA KUHINJA</v>
      </c>
      <c r="C29" s="30">
        <f>('A. NOTRANJA OPREMA'!G33)</f>
        <v>0</v>
      </c>
    </row>
    <row r="30" spans="1:3">
      <c r="A30" s="22" t="str">
        <f>('A. NOTRANJA OPREMA'!A34)</f>
        <v>3.</v>
      </c>
      <c r="B30" s="22" t="str">
        <f>('A. NOTRANJA OPREMA'!B34)</f>
        <v>OSTALO</v>
      </c>
      <c r="C30" s="30">
        <f>('A. NOTRANJA OPREMA'!G34)</f>
        <v>0</v>
      </c>
    </row>
    <row r="31" spans="1:3">
      <c r="A31" s="25" t="s">
        <v>554</v>
      </c>
      <c r="B31" s="25" t="s">
        <v>244</v>
      </c>
      <c r="C31" s="113">
        <f>(C5)*6%</f>
        <v>0</v>
      </c>
    </row>
    <row r="32" spans="1:3">
      <c r="A32" s="25"/>
      <c r="B32" s="25" t="s">
        <v>543</v>
      </c>
      <c r="C32" s="113">
        <f>C31+C27+C6</f>
        <v>0</v>
      </c>
    </row>
    <row r="33" spans="1:5">
      <c r="A33" s="25"/>
      <c r="B33" s="25" t="s">
        <v>551</v>
      </c>
      <c r="C33" s="113">
        <f>C32*22%</f>
        <v>0</v>
      </c>
    </row>
    <row r="34" spans="1:5" ht="15.75">
      <c r="A34" s="25"/>
      <c r="B34" s="194" t="s">
        <v>544</v>
      </c>
      <c r="C34" s="195">
        <f>C33+C32</f>
        <v>0</v>
      </c>
    </row>
    <row r="36" spans="1:5" ht="15.75">
      <c r="B36" s="192" t="s">
        <v>545</v>
      </c>
    </row>
    <row r="37" spans="1:5" s="25" customFormat="1">
      <c r="A37" s="112" t="str">
        <f>('B. OPREMA KUHINJE'!A2)</f>
        <v>B.</v>
      </c>
      <c r="B37" s="112" t="str">
        <f>('B. OPREMA KUHINJE'!B2)</f>
        <v>KUHINJSKA OPREMA</v>
      </c>
      <c r="C37" s="113">
        <f>SUM(C38)</f>
        <v>0</v>
      </c>
    </row>
    <row r="38" spans="1:5">
      <c r="A38" s="114" t="str">
        <f>('B. OPREMA KUHINJE'!A7)</f>
        <v>1.</v>
      </c>
      <c r="B38" s="114" t="str">
        <f>('B. OPREMA KUHINJE'!B7)</f>
        <v>KUHINJA</v>
      </c>
      <c r="C38" s="30" cm="1">
        <f t="array" ref="C38:E38">('B. OPREMA KUHINJE'!E7:G7)</f>
        <v>0</v>
      </c>
      <c r="D38" s="22">
        <v>0</v>
      </c>
      <c r="E38" s="22">
        <v>0</v>
      </c>
    </row>
    <row r="39" spans="1:5">
      <c r="A39" s="25" t="s">
        <v>361</v>
      </c>
      <c r="B39" s="25" t="s">
        <v>244</v>
      </c>
      <c r="C39" s="113">
        <f>(C37)*6%</f>
        <v>0</v>
      </c>
    </row>
    <row r="40" spans="1:5">
      <c r="A40" s="114"/>
      <c r="B40" s="25" t="s">
        <v>549</v>
      </c>
      <c r="C40" s="113">
        <f>C39+C37</f>
        <v>0</v>
      </c>
    </row>
    <row r="41" spans="1:5">
      <c r="A41" s="114"/>
      <c r="B41" s="25" t="s">
        <v>550</v>
      </c>
      <c r="C41" s="113">
        <f>C40*22%</f>
        <v>0</v>
      </c>
    </row>
    <row r="42" spans="1:5" ht="15.75">
      <c r="A42" s="114"/>
      <c r="B42" s="196" t="s">
        <v>546</v>
      </c>
      <c r="C42" s="197">
        <f>C41+C40</f>
        <v>0</v>
      </c>
    </row>
    <row r="43" spans="1:5">
      <c r="A43" s="114"/>
      <c r="B43" s="190"/>
      <c r="C43" s="191"/>
    </row>
    <row r="44" spans="1:5" ht="15.75">
      <c r="A44" s="114"/>
      <c r="B44" s="193" t="s">
        <v>547</v>
      </c>
      <c r="C44" s="191"/>
    </row>
    <row r="45" spans="1:5" s="25" customFormat="1">
      <c r="A45" s="112" t="s">
        <v>246</v>
      </c>
      <c r="B45" s="112" t="s">
        <v>247</v>
      </c>
      <c r="C45" s="113">
        <f>SUM(C46:C47)</f>
        <v>0</v>
      </c>
    </row>
    <row r="46" spans="1:5">
      <c r="A46" s="114" t="str">
        <f>('C. ZUNANJA IGRALA'!A7)</f>
        <v>1.</v>
      </c>
      <c r="B46" s="114" t="str">
        <f>('C. ZUNANJA IGRALA'!B7)</f>
        <v>ZUNANJA IGRALA</v>
      </c>
      <c r="C46" s="30">
        <f>('C. ZUNANJA IGRALA'!I7)</f>
        <v>0</v>
      </c>
    </row>
    <row r="47" spans="1:5">
      <c r="A47" s="114" t="str">
        <f>('C. ZUNANJA IGRALA'!A8)</f>
        <v>2.</v>
      </c>
      <c r="B47" s="114" t="str">
        <f>('C. ZUNANJA IGRALA'!B8)</f>
        <v>OPREMA IGRIŠČA IN VARNOSTNA PODLAGA POD IGRALI</v>
      </c>
      <c r="C47" s="30">
        <f>('C. ZUNANJA IGRALA'!I8)</f>
        <v>0</v>
      </c>
    </row>
    <row r="48" spans="1:5" s="25" customFormat="1">
      <c r="A48" s="25" t="s">
        <v>361</v>
      </c>
      <c r="B48" s="25" t="s">
        <v>244</v>
      </c>
      <c r="C48" s="113">
        <f>(C45)*6%</f>
        <v>0</v>
      </c>
    </row>
    <row r="49" spans="2:3" s="25" customFormat="1">
      <c r="B49" s="25" t="s">
        <v>548</v>
      </c>
      <c r="C49" s="113">
        <f>C48+C45</f>
        <v>0</v>
      </c>
    </row>
    <row r="50" spans="2:3" s="25" customFormat="1">
      <c r="B50" s="25" t="s">
        <v>552</v>
      </c>
      <c r="C50" s="113">
        <f>C49*22%</f>
        <v>0</v>
      </c>
    </row>
    <row r="51" spans="2:3" s="25" customFormat="1" ht="15.75">
      <c r="B51" s="198" t="s">
        <v>553</v>
      </c>
      <c r="C51" s="199">
        <f>C50+C49</f>
        <v>0</v>
      </c>
    </row>
    <row r="53" spans="2:3" s="200" customFormat="1">
      <c r="C53" s="201"/>
    </row>
    <row r="54" spans="2:3" s="202" customFormat="1">
      <c r="C54" s="203"/>
    </row>
    <row r="55" spans="2:3" s="204" customFormat="1">
      <c r="C55" s="205"/>
    </row>
    <row r="56" spans="2:3" s="202" customFormat="1">
      <c r="C56" s="203"/>
    </row>
    <row r="57" spans="2:3" s="200" customFormat="1">
      <c r="C57" s="201"/>
    </row>
  </sheetData>
  <sheetProtection algorithmName="SHA-512" hashValue="NupVe28SwREO2wqQLU5l1wwTUvq4fHxy+w+ZesAuvIL9cH9mWM5TQSXII9c6ANeObpfHr4xiCT9FibQc1+5CEw==" saltValue="JWtjB6uUOkA7BcdXlIqrlQ==" spinCount="100000" sheet="1" objects="1" scenarios="1" selectLockedCells="1" selectUnlockedCells="1"/>
  <mergeCells count="1">
    <mergeCell ref="A2:C2"/>
  </mergeCells>
  <pageMargins left="0.7" right="0.7" top="0.75" bottom="0.75" header="0.3" footer="0.3"/>
  <pageSetup paperSize="9" scale="8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929FD-21DD-4B09-B0C3-013AC14C1111}">
  <dimension ref="A2:AC353"/>
  <sheetViews>
    <sheetView view="pageBreakPreview" topLeftCell="A106" zoomScaleNormal="100" zoomScaleSheetLayoutView="100" zoomScalePageLayoutView="85" workbookViewId="0">
      <selection activeCell="F125" sqref="F125"/>
    </sheetView>
  </sheetViews>
  <sheetFormatPr defaultColWidth="9.140625" defaultRowHeight="15"/>
  <cols>
    <col min="1" max="1" width="7.5703125" style="16" customWidth="1"/>
    <col min="2" max="2" width="49.85546875" style="17" customWidth="1"/>
    <col min="3" max="3" width="18.5703125" style="17" customWidth="1"/>
    <col min="4" max="4" width="4" style="17" customWidth="1"/>
    <col min="5" max="5" width="7.140625" style="17" customWidth="1"/>
    <col min="6" max="6" width="10.140625" style="18" customWidth="1"/>
    <col min="7" max="7" width="13.140625" style="17" customWidth="1"/>
    <col min="8" max="8" width="7.85546875" style="17" customWidth="1"/>
    <col min="9" max="10" width="9.140625" style="17"/>
    <col min="11" max="11" width="8.7109375" style="17" customWidth="1"/>
    <col min="12" max="12" width="7.85546875" style="17" customWidth="1"/>
    <col min="13" max="16384" width="9.140625" style="17"/>
  </cols>
  <sheetData>
    <row r="2" spans="1:7" s="22" customFormat="1" ht="15.75" thickBot="1">
      <c r="A2" s="19" t="s">
        <v>357</v>
      </c>
      <c r="B2" s="19" t="s">
        <v>358</v>
      </c>
      <c r="C2" s="19"/>
      <c r="D2" s="20"/>
      <c r="E2" s="20"/>
      <c r="F2" s="21"/>
      <c r="G2" s="20"/>
    </row>
    <row r="5" spans="1:7" s="22" customFormat="1">
      <c r="A5" s="23"/>
      <c r="B5" s="24" t="s">
        <v>360</v>
      </c>
      <c r="C5" s="25"/>
      <c r="F5" s="26"/>
    </row>
    <row r="6" spans="1:7" s="22" customFormat="1">
      <c r="A6" s="27"/>
      <c r="F6" s="26"/>
    </row>
    <row r="7" spans="1:7" s="22" customFormat="1">
      <c r="A7" s="24" t="str">
        <f>(A40)</f>
        <v>I.</v>
      </c>
      <c r="B7" s="24" t="str">
        <f>(B40)</f>
        <v>VRTEC</v>
      </c>
      <c r="C7" s="58"/>
      <c r="D7" s="58"/>
      <c r="E7" s="58"/>
      <c r="F7" s="59"/>
      <c r="G7" s="60">
        <f>SUM(G8:G28)</f>
        <v>0</v>
      </c>
    </row>
    <row r="8" spans="1:7" s="22" customFormat="1">
      <c r="B8" s="61" t="str">
        <f>(B42)</f>
        <v>PRITLIČJE</v>
      </c>
      <c r="C8" s="25"/>
      <c r="F8" s="26"/>
    </row>
    <row r="9" spans="1:7" s="22" customFormat="1">
      <c r="A9" s="22" t="str">
        <f>(A44)</f>
        <v>1.</v>
      </c>
      <c r="B9" s="22" t="str">
        <f>(B44)</f>
        <v>VETROLOV</v>
      </c>
      <c r="E9" s="30"/>
      <c r="F9" s="30"/>
      <c r="G9" s="30">
        <f>(F49)</f>
        <v>0</v>
      </c>
    </row>
    <row r="10" spans="1:7" s="22" customFormat="1">
      <c r="A10" s="22" t="str">
        <f>(A52)</f>
        <v>2.</v>
      </c>
      <c r="B10" s="22" t="str">
        <f>(B52)</f>
        <v>OSREDNJI VEČNAMENSKI PROSTOR</v>
      </c>
      <c r="E10" s="30"/>
      <c r="F10" s="30"/>
      <c r="G10" s="30">
        <f>(F63)</f>
        <v>0</v>
      </c>
    </row>
    <row r="11" spans="1:7" s="22" customFormat="1">
      <c r="A11" s="22" t="str">
        <f>(A66)</f>
        <v>3.</v>
      </c>
      <c r="B11" s="22" t="str">
        <f>(B66)</f>
        <v>HODNIK Z GARDEROBAMI</v>
      </c>
      <c r="E11" s="30"/>
      <c r="F11" s="30"/>
      <c r="G11" s="30">
        <f>(F79)</f>
        <v>0</v>
      </c>
    </row>
    <row r="12" spans="1:7" s="22" customFormat="1">
      <c r="A12" s="22" t="s">
        <v>248</v>
      </c>
      <c r="B12" s="29" t="s">
        <v>66</v>
      </c>
      <c r="E12" s="28"/>
      <c r="F12" s="28"/>
      <c r="G12" s="28">
        <f>+F110</f>
        <v>0</v>
      </c>
    </row>
    <row r="13" spans="1:7" s="22" customFormat="1">
      <c r="A13" s="22" t="str">
        <f>(A113)</f>
        <v>5.</v>
      </c>
      <c r="B13" s="22" t="str">
        <f>(B113)</f>
        <v>SANITARIJE 1</v>
      </c>
      <c r="E13" s="30"/>
      <c r="F13" s="30"/>
      <c r="G13" s="30">
        <f>(F119)</f>
        <v>0</v>
      </c>
    </row>
    <row r="14" spans="1:7" s="22" customFormat="1">
      <c r="A14" s="22" t="str">
        <f>(A122)</f>
        <v>6.</v>
      </c>
      <c r="B14" s="22" t="str">
        <f>(B122)</f>
        <v>IGRALNICA 2</v>
      </c>
      <c r="E14" s="30"/>
      <c r="F14" s="30"/>
      <c r="G14" s="30">
        <f>(F150)</f>
        <v>0</v>
      </c>
    </row>
    <row r="15" spans="1:7" s="22" customFormat="1">
      <c r="A15" s="22" t="str">
        <f>(A153)</f>
        <v>7.</v>
      </c>
      <c r="B15" s="22" t="str">
        <f>(B153)</f>
        <v>SANITARIJE 2</v>
      </c>
      <c r="E15" s="30"/>
      <c r="F15" s="30"/>
      <c r="G15" s="30">
        <f>(F158)</f>
        <v>0</v>
      </c>
    </row>
    <row r="16" spans="1:7" s="22" customFormat="1">
      <c r="A16" s="22" t="str">
        <f>(A161)</f>
        <v>8.</v>
      </c>
      <c r="B16" s="22" t="str">
        <f>(B161)</f>
        <v>IGRALNICA 3</v>
      </c>
      <c r="E16" s="28"/>
      <c r="F16" s="28"/>
      <c r="G16" s="28">
        <f>(F188)</f>
        <v>0</v>
      </c>
    </row>
    <row r="17" spans="1:7" s="22" customFormat="1">
      <c r="A17" s="22" t="str">
        <f>(A191)</f>
        <v>9.</v>
      </c>
      <c r="B17" s="22" t="str">
        <f>(B191)</f>
        <v>SANITARIJE 3</v>
      </c>
      <c r="E17" s="28"/>
      <c r="F17" s="28"/>
      <c r="G17" s="28">
        <f>(F195)</f>
        <v>0</v>
      </c>
    </row>
    <row r="18" spans="1:7" s="22" customFormat="1">
      <c r="A18" s="22" t="str">
        <f>(A198)</f>
        <v>10.</v>
      </c>
      <c r="B18" s="22" t="str">
        <f>(B198)</f>
        <v>PRALNICA</v>
      </c>
      <c r="E18" s="28"/>
      <c r="F18" s="28"/>
      <c r="G18" s="28">
        <f>(F205)</f>
        <v>0</v>
      </c>
    </row>
    <row r="19" spans="1:7" s="22" customFormat="1">
      <c r="A19" s="22" t="str">
        <f>(A208)</f>
        <v>11.</v>
      </c>
      <c r="B19" s="22" t="str">
        <f>(B208)</f>
        <v>STROKOVNI DELAVEC</v>
      </c>
      <c r="E19" s="28"/>
      <c r="F19" s="28"/>
      <c r="G19" s="28">
        <f>(F218)</f>
        <v>0</v>
      </c>
    </row>
    <row r="20" spans="1:7" s="22" customFormat="1">
      <c r="A20" s="22" t="str">
        <f>(A221)</f>
        <v>12.</v>
      </c>
      <c r="B20" s="22" t="str">
        <f>(B221)</f>
        <v>INDIVIDUALNO DELO</v>
      </c>
      <c r="E20" s="28"/>
      <c r="F20" s="28"/>
      <c r="G20" s="28">
        <f>(F234)</f>
        <v>0</v>
      </c>
    </row>
    <row r="21" spans="1:7" s="22" customFormat="1">
      <c r="A21" s="22" t="str">
        <f>(A237)</f>
        <v>13.</v>
      </c>
      <c r="B21" s="22" t="str">
        <f>(B237)</f>
        <v>SHRAMBA VZG. PRIPOMOČKOV</v>
      </c>
      <c r="E21" s="28"/>
      <c r="F21" s="28"/>
      <c r="G21" s="28">
        <f>(F241)</f>
        <v>0</v>
      </c>
    </row>
    <row r="22" spans="1:7" s="22" customFormat="1">
      <c r="A22" s="22" t="str">
        <f>(A244)</f>
        <v>14.</v>
      </c>
      <c r="B22" s="22" t="str">
        <f>(B244)</f>
        <v>GARDEROBA ZAPOSLENI+SANITARIJE ZAPOSLENI</v>
      </c>
      <c r="E22" s="28"/>
      <c r="F22" s="28"/>
      <c r="G22" s="28">
        <f>(F251)</f>
        <v>0</v>
      </c>
    </row>
    <row r="23" spans="1:7" s="22" customFormat="1">
      <c r="A23" s="22" t="str">
        <f>(A254)</f>
        <v>15.</v>
      </c>
      <c r="B23" s="22" t="str">
        <f>(B254)</f>
        <v>ČAJNA KUHINJA</v>
      </c>
      <c r="E23" s="28"/>
      <c r="F23" s="28"/>
      <c r="G23" s="28">
        <f>(F265)</f>
        <v>0</v>
      </c>
    </row>
    <row r="24" spans="1:7" s="22" customFormat="1">
      <c r="A24" s="22" t="str">
        <f>(A268)</f>
        <v>16.</v>
      </c>
      <c r="B24" s="22" t="str">
        <f>(B268)</f>
        <v>ZBORNICA</v>
      </c>
      <c r="E24" s="28"/>
      <c r="F24" s="28"/>
      <c r="G24" s="28">
        <f>(F278)</f>
        <v>0</v>
      </c>
    </row>
    <row r="25" spans="1:7" s="22" customFormat="1">
      <c r="A25" s="22" t="str">
        <f>(A281)</f>
        <v>17.</v>
      </c>
      <c r="B25" s="22" t="str">
        <f>(B281)</f>
        <v>SHRAMBA REKVIZITOV</v>
      </c>
      <c r="E25" s="28"/>
      <c r="F25" s="28"/>
      <c r="G25" s="28">
        <f>(F287)</f>
        <v>0</v>
      </c>
    </row>
    <row r="26" spans="1:7" s="22" customFormat="1">
      <c r="A26" s="22" t="str">
        <f>(A290)</f>
        <v>18.</v>
      </c>
      <c r="B26" s="22" t="str">
        <f>(B290)</f>
        <v>ČISTILA</v>
      </c>
      <c r="E26" s="28"/>
      <c r="F26" s="28"/>
      <c r="G26" s="28">
        <f>(F296)</f>
        <v>0</v>
      </c>
    </row>
    <row r="27" spans="1:7" s="22" customFormat="1">
      <c r="A27" s="22" t="str">
        <f>(A299)</f>
        <v>19.</v>
      </c>
      <c r="B27" s="22" t="str">
        <f>(B299)</f>
        <v>PROSTOR HIŠNIKA</v>
      </c>
      <c r="E27" s="28"/>
      <c r="F27" s="28"/>
      <c r="G27" s="28">
        <f>(F306)</f>
        <v>0</v>
      </c>
    </row>
    <row r="28" spans="1:7" s="22" customFormat="1">
      <c r="A28" s="22" t="str">
        <f>(A309)</f>
        <v>20.</v>
      </c>
      <c r="B28" s="22" t="str">
        <f>(B309)</f>
        <v>OSTALO</v>
      </c>
      <c r="E28" s="28"/>
      <c r="F28" s="28"/>
      <c r="G28" s="28">
        <f>(F316)</f>
        <v>0</v>
      </c>
    </row>
    <row r="29" spans="1:7" s="22" customFormat="1">
      <c r="A29" s="26"/>
      <c r="E29" s="30"/>
      <c r="F29" s="31"/>
      <c r="G29" s="30"/>
    </row>
    <row r="30" spans="1:7" s="22" customFormat="1">
      <c r="A30" s="24" t="str">
        <f>(A319)</f>
        <v>II.</v>
      </c>
      <c r="B30" s="24" t="str">
        <f>(B319)</f>
        <v>KRAJEVNA SKUPNOST</v>
      </c>
      <c r="C30" s="58"/>
      <c r="D30" s="58"/>
      <c r="E30" s="58"/>
      <c r="F30" s="59"/>
      <c r="G30" s="60">
        <f>SUM(G32:G35)</f>
        <v>0</v>
      </c>
    </row>
    <row r="31" spans="1:7" s="22" customFormat="1">
      <c r="B31" s="61" t="str">
        <f>(B321)</f>
        <v>PRITLIČJE</v>
      </c>
      <c r="C31" s="25"/>
      <c r="F31" s="26"/>
    </row>
    <row r="32" spans="1:7" s="22" customFormat="1">
      <c r="A32" s="22" t="str">
        <f>(A323)</f>
        <v>1.</v>
      </c>
      <c r="B32" s="22" t="str">
        <f>(B323)</f>
        <v>PROSTOR KRAJEVNE SKUPNOSTI</v>
      </c>
      <c r="E32" s="28"/>
      <c r="F32" s="28"/>
      <c r="G32" s="28">
        <f>(F332)</f>
        <v>0</v>
      </c>
    </row>
    <row r="33" spans="1:7" s="22" customFormat="1">
      <c r="A33" s="22" t="str">
        <f>(A335)</f>
        <v>2.</v>
      </c>
      <c r="B33" s="22" t="str">
        <f>(B335)</f>
        <v>ČAJNA KUHINJA</v>
      </c>
      <c r="E33" s="28"/>
      <c r="F33" s="28"/>
      <c r="G33" s="28">
        <f>(F344)</f>
        <v>0</v>
      </c>
    </row>
    <row r="34" spans="1:7" s="22" customFormat="1">
      <c r="A34" s="22" t="str">
        <f>(A347)</f>
        <v>3.</v>
      </c>
      <c r="B34" s="22" t="str">
        <f>(B347)</f>
        <v>OSTALO</v>
      </c>
      <c r="E34" s="28"/>
      <c r="F34" s="28"/>
      <c r="G34" s="28">
        <f>(F352)</f>
        <v>0</v>
      </c>
    </row>
    <row r="35" spans="1:7" s="22" customFormat="1">
      <c r="A35" s="26"/>
      <c r="E35" s="30"/>
      <c r="F35" s="31"/>
      <c r="G35" s="30"/>
    </row>
    <row r="36" spans="1:7" s="22" customFormat="1" ht="15.75" thickBot="1">
      <c r="A36" s="32"/>
      <c r="B36" s="32" t="s">
        <v>245</v>
      </c>
      <c r="C36" s="32"/>
      <c r="D36" s="32"/>
      <c r="E36" s="210">
        <f>(G30+G7)</f>
        <v>0</v>
      </c>
      <c r="F36" s="210"/>
      <c r="G36" s="210"/>
    </row>
    <row r="37" spans="1:7" ht="15.75" thickTop="1"/>
    <row r="39" spans="1:7" s="22" customFormat="1">
      <c r="A39" s="27"/>
      <c r="F39" s="26"/>
    </row>
    <row r="40" spans="1:7" s="36" customFormat="1">
      <c r="A40" s="33" t="s">
        <v>249</v>
      </c>
      <c r="B40" s="34" t="s">
        <v>359</v>
      </c>
      <c r="C40" s="34"/>
      <c r="D40" s="35"/>
      <c r="E40" s="35"/>
      <c r="F40" s="35"/>
      <c r="G40" s="35"/>
    </row>
    <row r="41" spans="1:7" s="22" customFormat="1">
      <c r="A41" s="27"/>
      <c r="F41" s="26"/>
    </row>
    <row r="42" spans="1:7" s="36" customFormat="1">
      <c r="A42" s="33"/>
      <c r="B42" s="34" t="s">
        <v>14</v>
      </c>
      <c r="C42" s="34"/>
      <c r="D42" s="35"/>
      <c r="E42" s="35"/>
      <c r="F42" s="35"/>
      <c r="G42" s="35"/>
    </row>
    <row r="43" spans="1:7" s="22" customFormat="1">
      <c r="A43" s="27"/>
      <c r="F43" s="26"/>
    </row>
    <row r="44" spans="1:7" s="36" customFormat="1">
      <c r="A44" s="33" t="s">
        <v>250</v>
      </c>
      <c r="B44" s="34" t="s">
        <v>15</v>
      </c>
      <c r="C44" s="34"/>
      <c r="D44" s="37" t="s">
        <v>251</v>
      </c>
      <c r="E44" s="37" t="s">
        <v>252</v>
      </c>
      <c r="F44" s="37" t="s">
        <v>253</v>
      </c>
      <c r="G44" s="37" t="s">
        <v>254</v>
      </c>
    </row>
    <row r="45" spans="1:7" s="22" customFormat="1">
      <c r="A45" s="27"/>
      <c r="F45" s="26"/>
    </row>
    <row r="46" spans="1:7">
      <c r="A46" s="2" t="s">
        <v>16</v>
      </c>
      <c r="B46" s="3" t="s">
        <v>17</v>
      </c>
      <c r="C46" s="1" t="s">
        <v>18</v>
      </c>
      <c r="D46" s="1" t="s">
        <v>9</v>
      </c>
      <c r="E46" s="4">
        <v>1</v>
      </c>
      <c r="F46" s="173">
        <v>0</v>
      </c>
      <c r="G46" s="5">
        <f t="shared" ref="G46:G47" si="0">F46*E46</f>
        <v>0</v>
      </c>
    </row>
    <row r="47" spans="1:7">
      <c r="A47" s="6" t="s">
        <v>19</v>
      </c>
      <c r="B47" s="3" t="s">
        <v>20</v>
      </c>
      <c r="C47" s="1" t="s">
        <v>21</v>
      </c>
      <c r="D47" s="1" t="s">
        <v>9</v>
      </c>
      <c r="E47" s="4">
        <v>1</v>
      </c>
      <c r="F47" s="173">
        <v>0</v>
      </c>
      <c r="G47" s="5">
        <f t="shared" si="0"/>
        <v>0</v>
      </c>
    </row>
    <row r="49" spans="1:13" s="40" customFormat="1" ht="15.75" thickBot="1">
      <c r="A49" s="38"/>
      <c r="B49" s="39" t="s">
        <v>255</v>
      </c>
      <c r="C49" s="39"/>
      <c r="D49" s="38"/>
      <c r="E49" s="38"/>
      <c r="F49" s="209">
        <f>SUM(G45:G48)</f>
        <v>0</v>
      </c>
      <c r="G49" s="209"/>
    </row>
    <row r="50" spans="1:13" ht="15.75" thickTop="1"/>
    <row r="52" spans="1:13" s="40" customFormat="1">
      <c r="A52" s="41" t="s">
        <v>256</v>
      </c>
      <c r="B52" s="42" t="s">
        <v>22</v>
      </c>
      <c r="C52" s="42"/>
      <c r="D52" s="43" t="s">
        <v>251</v>
      </c>
      <c r="E52" s="43" t="s">
        <v>252</v>
      </c>
      <c r="F52" s="43" t="s">
        <v>253</v>
      </c>
      <c r="G52" s="43" t="s">
        <v>254</v>
      </c>
    </row>
    <row r="53" spans="1:13" s="44" customFormat="1"/>
    <row r="54" spans="1:13" s="45" customFormat="1">
      <c r="A54" s="6" t="s">
        <v>23</v>
      </c>
      <c r="B54" s="3" t="s">
        <v>24</v>
      </c>
      <c r="C54" s="1" t="s">
        <v>25</v>
      </c>
      <c r="D54" s="1" t="s">
        <v>9</v>
      </c>
      <c r="E54" s="4">
        <v>1</v>
      </c>
      <c r="F54" s="173">
        <v>0</v>
      </c>
      <c r="G54" s="5">
        <f t="shared" ref="G54:G61" si="1">F54*E54</f>
        <v>0</v>
      </c>
    </row>
    <row r="55" spans="1:13" s="45" customFormat="1">
      <c r="A55" s="6" t="s">
        <v>26</v>
      </c>
      <c r="B55" s="3" t="s">
        <v>27</v>
      </c>
      <c r="C55" s="1" t="s">
        <v>28</v>
      </c>
      <c r="D55" s="1" t="s">
        <v>9</v>
      </c>
      <c r="E55" s="4">
        <v>1</v>
      </c>
      <c r="F55" s="173">
        <v>0</v>
      </c>
      <c r="G55" s="5">
        <f t="shared" si="1"/>
        <v>0</v>
      </c>
    </row>
    <row r="56" spans="1:13" s="45" customFormat="1">
      <c r="A56" s="6" t="s">
        <v>29</v>
      </c>
      <c r="B56" s="3" t="s">
        <v>30</v>
      </c>
      <c r="C56" s="1" t="s">
        <v>31</v>
      </c>
      <c r="D56" s="1" t="s">
        <v>9</v>
      </c>
      <c r="E56" s="4">
        <v>3</v>
      </c>
      <c r="F56" s="173">
        <v>0</v>
      </c>
      <c r="G56" s="5">
        <f t="shared" si="1"/>
        <v>0</v>
      </c>
    </row>
    <row r="57" spans="1:13" s="45" customFormat="1">
      <c r="A57" s="6" t="s">
        <v>32</v>
      </c>
      <c r="B57" s="3" t="s">
        <v>33</v>
      </c>
      <c r="C57" s="1" t="s">
        <v>34</v>
      </c>
      <c r="D57" s="1" t="s">
        <v>9</v>
      </c>
      <c r="E57" s="4">
        <v>3</v>
      </c>
      <c r="F57" s="173">
        <v>0</v>
      </c>
      <c r="G57" s="5">
        <f t="shared" si="1"/>
        <v>0</v>
      </c>
    </row>
    <row r="58" spans="1:13" s="45" customFormat="1" ht="15.75" customHeight="1">
      <c r="A58" s="6" t="s">
        <v>35</v>
      </c>
      <c r="B58" s="3" t="s">
        <v>36</v>
      </c>
      <c r="C58" s="1" t="s">
        <v>37</v>
      </c>
      <c r="D58" s="1" t="s">
        <v>9</v>
      </c>
      <c r="E58" s="4">
        <v>1</v>
      </c>
      <c r="F58" s="173">
        <v>0</v>
      </c>
      <c r="G58" s="5">
        <f t="shared" si="1"/>
        <v>0</v>
      </c>
    </row>
    <row r="59" spans="1:13" s="45" customFormat="1">
      <c r="A59" s="6" t="s">
        <v>38</v>
      </c>
      <c r="B59" s="3" t="s">
        <v>39</v>
      </c>
      <c r="C59" s="1" t="s">
        <v>40</v>
      </c>
      <c r="D59" s="1" t="s">
        <v>9</v>
      </c>
      <c r="E59" s="4">
        <v>1</v>
      </c>
      <c r="F59" s="173">
        <v>0</v>
      </c>
      <c r="G59" s="5">
        <f t="shared" si="1"/>
        <v>0</v>
      </c>
    </row>
    <row r="60" spans="1:13" s="45" customFormat="1">
      <c r="A60" s="6" t="s">
        <v>257</v>
      </c>
      <c r="B60" s="3" t="s">
        <v>41</v>
      </c>
      <c r="C60" s="1" t="s">
        <v>258</v>
      </c>
      <c r="D60" s="1" t="s">
        <v>9</v>
      </c>
      <c r="E60" s="4">
        <v>2</v>
      </c>
      <c r="F60" s="173">
        <v>0</v>
      </c>
      <c r="G60" s="5">
        <f t="shared" si="1"/>
        <v>0</v>
      </c>
    </row>
    <row r="61" spans="1:13" s="45" customFormat="1">
      <c r="A61" s="6" t="s">
        <v>259</v>
      </c>
      <c r="B61" s="3" t="s">
        <v>260</v>
      </c>
      <c r="C61" s="1" t="s">
        <v>261</v>
      </c>
      <c r="D61" s="1" t="s">
        <v>9</v>
      </c>
      <c r="E61" s="4">
        <v>1</v>
      </c>
      <c r="F61" s="173">
        <v>0</v>
      </c>
      <c r="G61" s="5">
        <f t="shared" si="1"/>
        <v>0</v>
      </c>
      <c r="J61" s="46"/>
      <c r="K61" s="46"/>
      <c r="L61" s="47"/>
      <c r="M61" s="44"/>
    </row>
    <row r="63" spans="1:13" s="50" customFormat="1" ht="15.75" thickBot="1">
      <c r="A63" s="48"/>
      <c r="B63" s="49" t="s">
        <v>262</v>
      </c>
      <c r="C63" s="49"/>
      <c r="D63" s="48"/>
      <c r="E63" s="48"/>
      <c r="F63" s="209">
        <f>SUM(G53:G62)</f>
        <v>0</v>
      </c>
      <c r="G63" s="209"/>
    </row>
    <row r="64" spans="1:13" s="50" customFormat="1" ht="15.75" thickTop="1"/>
    <row r="65" spans="1:11" s="50" customFormat="1"/>
    <row r="66" spans="1:11" s="50" customFormat="1">
      <c r="A66" s="41" t="s">
        <v>263</v>
      </c>
      <c r="B66" s="41" t="s">
        <v>42</v>
      </c>
      <c r="C66" s="41"/>
      <c r="D66" s="43" t="s">
        <v>251</v>
      </c>
      <c r="E66" s="43" t="s">
        <v>252</v>
      </c>
      <c r="F66" s="43" t="s">
        <v>253</v>
      </c>
      <c r="G66" s="43" t="s">
        <v>254</v>
      </c>
    </row>
    <row r="67" spans="1:11" s="44" customFormat="1"/>
    <row r="68" spans="1:11">
      <c r="A68" s="6" t="s">
        <v>43</v>
      </c>
      <c r="B68" s="3" t="s">
        <v>264</v>
      </c>
      <c r="C68" s="1" t="s">
        <v>44</v>
      </c>
      <c r="D68" s="1" t="s">
        <v>9</v>
      </c>
      <c r="E68" s="3">
        <v>2</v>
      </c>
      <c r="F68" s="173">
        <v>0</v>
      </c>
      <c r="G68" s="5">
        <f t="shared" ref="G68:G77" si="2">F68*E68</f>
        <v>0</v>
      </c>
    </row>
    <row r="69" spans="1:11">
      <c r="A69" s="6" t="s">
        <v>45</v>
      </c>
      <c r="B69" s="3" t="s">
        <v>265</v>
      </c>
      <c r="C69" s="1" t="s">
        <v>46</v>
      </c>
      <c r="D69" s="1" t="s">
        <v>9</v>
      </c>
      <c r="E69" s="3">
        <v>2</v>
      </c>
      <c r="F69" s="173">
        <v>0</v>
      </c>
      <c r="G69" s="5">
        <f t="shared" si="2"/>
        <v>0</v>
      </c>
      <c r="I69" s="12"/>
      <c r="J69" s="44"/>
      <c r="K69" s="44"/>
    </row>
    <row r="70" spans="1:11">
      <c r="A70" s="6" t="s">
        <v>47</v>
      </c>
      <c r="B70" s="3" t="s">
        <v>266</v>
      </c>
      <c r="C70" s="1" t="s">
        <v>48</v>
      </c>
      <c r="D70" s="1" t="s">
        <v>9</v>
      </c>
      <c r="E70" s="3">
        <v>9</v>
      </c>
      <c r="F70" s="173">
        <v>0</v>
      </c>
      <c r="G70" s="5">
        <f t="shared" si="2"/>
        <v>0</v>
      </c>
      <c r="I70" s="12"/>
    </row>
    <row r="71" spans="1:11">
      <c r="A71" s="6" t="s">
        <v>531</v>
      </c>
      <c r="B71" s="3" t="s">
        <v>265</v>
      </c>
      <c r="C71" s="1" t="s">
        <v>49</v>
      </c>
      <c r="D71" s="1" t="s">
        <v>9</v>
      </c>
      <c r="E71" s="3">
        <v>9</v>
      </c>
      <c r="F71" s="173">
        <v>0</v>
      </c>
      <c r="G71" s="5">
        <f t="shared" si="2"/>
        <v>0</v>
      </c>
      <c r="I71" s="12"/>
      <c r="J71" s="44"/>
      <c r="K71" s="44"/>
    </row>
    <row r="72" spans="1:11">
      <c r="A72" s="6" t="s">
        <v>50</v>
      </c>
      <c r="B72" s="3" t="s">
        <v>51</v>
      </c>
      <c r="C72" s="1" t="s">
        <v>52</v>
      </c>
      <c r="D72" s="1" t="s">
        <v>9</v>
      </c>
      <c r="E72" s="3">
        <v>4</v>
      </c>
      <c r="F72" s="173">
        <v>0</v>
      </c>
      <c r="G72" s="5">
        <f t="shared" si="2"/>
        <v>0</v>
      </c>
    </row>
    <row r="73" spans="1:11">
      <c r="A73" s="6" t="s">
        <v>53</v>
      </c>
      <c r="B73" s="3" t="s">
        <v>54</v>
      </c>
      <c r="C73" s="116" t="s">
        <v>537</v>
      </c>
      <c r="D73" s="1" t="s">
        <v>9</v>
      </c>
      <c r="E73" s="3">
        <v>1</v>
      </c>
      <c r="F73" s="173">
        <v>0</v>
      </c>
      <c r="G73" s="5">
        <f t="shared" si="2"/>
        <v>0</v>
      </c>
      <c r="I73" s="46"/>
    </row>
    <row r="74" spans="1:11">
      <c r="A74" s="6" t="s">
        <v>55</v>
      </c>
      <c r="B74" s="3" t="s">
        <v>56</v>
      </c>
      <c r="C74" s="1" t="s">
        <v>57</v>
      </c>
      <c r="D74" s="1" t="s">
        <v>9</v>
      </c>
      <c r="E74" s="3">
        <v>3</v>
      </c>
      <c r="F74" s="173">
        <v>0</v>
      </c>
      <c r="G74" s="5">
        <f t="shared" si="2"/>
        <v>0</v>
      </c>
    </row>
    <row r="75" spans="1:11">
      <c r="A75" s="6" t="s">
        <v>58</v>
      </c>
      <c r="B75" s="3" t="s">
        <v>59</v>
      </c>
      <c r="C75" s="1" t="s">
        <v>60</v>
      </c>
      <c r="D75" s="1" t="s">
        <v>9</v>
      </c>
      <c r="E75" s="3">
        <v>3</v>
      </c>
      <c r="F75" s="173">
        <v>0</v>
      </c>
      <c r="G75" s="5">
        <f t="shared" si="2"/>
        <v>0</v>
      </c>
    </row>
    <row r="76" spans="1:11">
      <c r="A76" s="6" t="s">
        <v>61</v>
      </c>
      <c r="B76" s="3" t="s">
        <v>62</v>
      </c>
      <c r="C76" s="51"/>
      <c r="D76" s="1" t="s">
        <v>9</v>
      </c>
      <c r="E76" s="3">
        <v>1</v>
      </c>
      <c r="F76" s="173">
        <v>0</v>
      </c>
      <c r="G76" s="5">
        <f t="shared" si="2"/>
        <v>0</v>
      </c>
    </row>
    <row r="77" spans="1:11">
      <c r="A77" s="6" t="s">
        <v>63</v>
      </c>
      <c r="B77" s="3" t="s">
        <v>64</v>
      </c>
      <c r="C77" s="1" t="s">
        <v>65</v>
      </c>
      <c r="D77" s="1" t="s">
        <v>9</v>
      </c>
      <c r="E77" s="3">
        <v>3</v>
      </c>
      <c r="F77" s="173">
        <v>0</v>
      </c>
      <c r="G77" s="5">
        <f t="shared" si="2"/>
        <v>0</v>
      </c>
    </row>
    <row r="79" spans="1:11" s="50" customFormat="1" ht="15.75" thickBot="1">
      <c r="A79" s="48"/>
      <c r="B79" s="49" t="s">
        <v>267</v>
      </c>
      <c r="C79" s="49"/>
      <c r="D79" s="48"/>
      <c r="E79" s="48"/>
      <c r="F79" s="209">
        <f>SUM(G67:G78)</f>
        <v>0</v>
      </c>
      <c r="G79" s="209"/>
    </row>
    <row r="80" spans="1:11" s="44" customFormat="1" ht="15.75" thickTop="1"/>
    <row r="81" spans="1:12" s="44" customFormat="1"/>
    <row r="82" spans="1:12" s="50" customFormat="1">
      <c r="A82" s="41" t="s">
        <v>268</v>
      </c>
      <c r="B82" s="33" t="s">
        <v>269</v>
      </c>
      <c r="C82" s="41"/>
      <c r="D82" s="43" t="s">
        <v>251</v>
      </c>
      <c r="E82" s="43" t="s">
        <v>252</v>
      </c>
      <c r="F82" s="43" t="s">
        <v>253</v>
      </c>
      <c r="G82" s="43" t="s">
        <v>254</v>
      </c>
    </row>
    <row r="83" spans="1:12" s="44" customFormat="1"/>
    <row r="84" spans="1:12" s="44" customFormat="1">
      <c r="A84" s="2" t="s">
        <v>67</v>
      </c>
      <c r="B84" s="3" t="s">
        <v>68</v>
      </c>
      <c r="C84" s="1" t="s">
        <v>270</v>
      </c>
      <c r="D84" s="1" t="s">
        <v>9</v>
      </c>
      <c r="E84" s="3">
        <v>4</v>
      </c>
      <c r="F84" s="173">
        <v>0</v>
      </c>
      <c r="G84" s="5">
        <f t="shared" ref="G84:G108" si="3">F84*E84</f>
        <v>0</v>
      </c>
      <c r="I84" s="52"/>
      <c r="J84" s="52"/>
      <c r="K84" s="52"/>
      <c r="L84" s="52"/>
    </row>
    <row r="85" spans="1:12" s="44" customFormat="1">
      <c r="A85" s="2" t="s">
        <v>69</v>
      </c>
      <c r="B85" s="3" t="s">
        <v>70</v>
      </c>
      <c r="C85" s="1" t="s">
        <v>270</v>
      </c>
      <c r="D85" s="1" t="s">
        <v>9</v>
      </c>
      <c r="E85" s="3">
        <v>1</v>
      </c>
      <c r="F85" s="173">
        <v>0</v>
      </c>
      <c r="G85" s="5">
        <f t="shared" si="3"/>
        <v>0</v>
      </c>
      <c r="I85" s="52"/>
      <c r="J85" s="52"/>
      <c r="K85" s="52"/>
      <c r="L85" s="52"/>
    </row>
    <row r="86" spans="1:12" s="44" customFormat="1">
      <c r="A86" s="9" t="s">
        <v>271</v>
      </c>
      <c r="B86" s="3" t="s">
        <v>122</v>
      </c>
      <c r="C86" s="1" t="s">
        <v>123</v>
      </c>
      <c r="D86" s="1" t="s">
        <v>9</v>
      </c>
      <c r="E86" s="3">
        <v>14</v>
      </c>
      <c r="F86" s="173">
        <v>0</v>
      </c>
      <c r="G86" s="5">
        <f t="shared" si="3"/>
        <v>0</v>
      </c>
      <c r="I86" s="52"/>
      <c r="J86" s="52"/>
      <c r="K86" s="52"/>
      <c r="L86" s="52"/>
    </row>
    <row r="87" spans="1:12" s="44" customFormat="1">
      <c r="A87" s="2" t="s">
        <v>108</v>
      </c>
      <c r="B87" s="3" t="s">
        <v>272</v>
      </c>
      <c r="C87" s="1" t="s">
        <v>273</v>
      </c>
      <c r="D87" s="1" t="s">
        <v>9</v>
      </c>
      <c r="E87" s="3">
        <v>1</v>
      </c>
      <c r="F87" s="173">
        <v>0</v>
      </c>
      <c r="G87" s="5">
        <f t="shared" si="3"/>
        <v>0</v>
      </c>
      <c r="I87" s="17"/>
    </row>
    <row r="88" spans="1:12" s="44" customFormat="1">
      <c r="A88" s="2" t="s">
        <v>71</v>
      </c>
      <c r="B88" s="3" t="s">
        <v>274</v>
      </c>
      <c r="C88" s="1" t="s">
        <v>275</v>
      </c>
      <c r="D88" s="1" t="s">
        <v>9</v>
      </c>
      <c r="E88" s="3">
        <v>1</v>
      </c>
      <c r="F88" s="173">
        <v>0</v>
      </c>
      <c r="G88" s="5">
        <f t="shared" si="3"/>
        <v>0</v>
      </c>
    </row>
    <row r="89" spans="1:12" s="44" customFormat="1">
      <c r="A89" s="2" t="s">
        <v>72</v>
      </c>
      <c r="B89" s="3" t="s">
        <v>276</v>
      </c>
      <c r="C89" s="1" t="s">
        <v>73</v>
      </c>
      <c r="D89" s="1" t="s">
        <v>9</v>
      </c>
      <c r="E89" s="3">
        <v>2</v>
      </c>
      <c r="F89" s="173">
        <v>0</v>
      </c>
      <c r="G89" s="5">
        <f t="shared" si="3"/>
        <v>0</v>
      </c>
    </row>
    <row r="90" spans="1:12" s="44" customFormat="1">
      <c r="A90" s="2" t="s">
        <v>277</v>
      </c>
      <c r="B90" s="3" t="s">
        <v>278</v>
      </c>
      <c r="C90" s="1" t="s">
        <v>279</v>
      </c>
      <c r="D90" s="1" t="s">
        <v>9</v>
      </c>
      <c r="E90" s="3">
        <v>1</v>
      </c>
      <c r="F90" s="173">
        <v>0</v>
      </c>
      <c r="G90" s="5">
        <f>F90*E90</f>
        <v>0</v>
      </c>
    </row>
    <row r="91" spans="1:12" s="44" customFormat="1">
      <c r="A91" s="2" t="s">
        <v>109</v>
      </c>
      <c r="B91" s="3" t="s">
        <v>280</v>
      </c>
      <c r="C91" s="1" t="s">
        <v>281</v>
      </c>
      <c r="D91" s="1" t="s">
        <v>9</v>
      </c>
      <c r="E91" s="3">
        <v>14</v>
      </c>
      <c r="F91" s="173">
        <v>0</v>
      </c>
      <c r="G91" s="5">
        <f t="shared" si="3"/>
        <v>0</v>
      </c>
    </row>
    <row r="92" spans="1:12" s="44" customFormat="1">
      <c r="A92" s="2" t="s">
        <v>282</v>
      </c>
      <c r="B92" s="3" t="s">
        <v>283</v>
      </c>
      <c r="C92" s="1" t="s">
        <v>284</v>
      </c>
      <c r="D92" s="1" t="s">
        <v>9</v>
      </c>
      <c r="E92" s="3">
        <v>1</v>
      </c>
      <c r="F92" s="173">
        <v>0</v>
      </c>
      <c r="G92" s="5">
        <f t="shared" si="3"/>
        <v>0</v>
      </c>
    </row>
    <row r="93" spans="1:12" s="44" customFormat="1">
      <c r="A93" s="2" t="s">
        <v>285</v>
      </c>
      <c r="B93" s="3" t="s">
        <v>535</v>
      </c>
      <c r="C93" s="1" t="s">
        <v>532</v>
      </c>
      <c r="D93" s="1" t="s">
        <v>9</v>
      </c>
      <c r="E93" s="3">
        <v>1</v>
      </c>
      <c r="F93" s="173">
        <v>0</v>
      </c>
      <c r="G93" s="5">
        <f t="shared" si="3"/>
        <v>0</v>
      </c>
    </row>
    <row r="94" spans="1:12" s="44" customFormat="1">
      <c r="A94" s="2" t="s">
        <v>136</v>
      </c>
      <c r="B94" s="3" t="s">
        <v>287</v>
      </c>
      <c r="C94" s="1" t="s">
        <v>288</v>
      </c>
      <c r="D94" s="1" t="s">
        <v>9</v>
      </c>
      <c r="E94" s="3">
        <v>3</v>
      </c>
      <c r="F94" s="173">
        <v>0</v>
      </c>
      <c r="G94" s="5">
        <f t="shared" si="3"/>
        <v>0</v>
      </c>
      <c r="I94" s="17"/>
    </row>
    <row r="95" spans="1:12" s="44" customFormat="1">
      <c r="A95" s="2" t="s">
        <v>83</v>
      </c>
      <c r="B95" s="3" t="s">
        <v>289</v>
      </c>
      <c r="C95" s="1" t="s">
        <v>84</v>
      </c>
      <c r="D95" s="1" t="s">
        <v>9</v>
      </c>
      <c r="E95" s="3">
        <v>3</v>
      </c>
      <c r="F95" s="173">
        <v>0</v>
      </c>
      <c r="G95" s="5">
        <f t="shared" si="3"/>
        <v>0</v>
      </c>
    </row>
    <row r="96" spans="1:12" s="44" customFormat="1">
      <c r="A96" s="2" t="s">
        <v>85</v>
      </c>
      <c r="B96" s="3" t="s">
        <v>86</v>
      </c>
      <c r="C96" s="1" t="s">
        <v>87</v>
      </c>
      <c r="D96" s="1" t="s">
        <v>9</v>
      </c>
      <c r="E96" s="3">
        <v>1</v>
      </c>
      <c r="F96" s="173">
        <v>0</v>
      </c>
      <c r="G96" s="5">
        <f t="shared" si="3"/>
        <v>0</v>
      </c>
    </row>
    <row r="97" spans="1:7" s="44" customFormat="1">
      <c r="A97" s="2" t="s">
        <v>88</v>
      </c>
      <c r="B97" s="3" t="s">
        <v>89</v>
      </c>
      <c r="C97" s="1" t="s">
        <v>90</v>
      </c>
      <c r="D97" s="1" t="s">
        <v>9</v>
      </c>
      <c r="E97" s="3">
        <v>1</v>
      </c>
      <c r="F97" s="173">
        <v>0</v>
      </c>
      <c r="G97" s="5">
        <f t="shared" si="3"/>
        <v>0</v>
      </c>
    </row>
    <row r="98" spans="1:7" s="44" customFormat="1">
      <c r="A98" s="2" t="s">
        <v>91</v>
      </c>
      <c r="B98" s="3" t="s">
        <v>92</v>
      </c>
      <c r="C98" s="1" t="s">
        <v>90</v>
      </c>
      <c r="D98" s="1" t="s">
        <v>9</v>
      </c>
      <c r="E98" s="3">
        <v>1</v>
      </c>
      <c r="F98" s="173">
        <v>0</v>
      </c>
      <c r="G98" s="5">
        <f t="shared" si="3"/>
        <v>0</v>
      </c>
    </row>
    <row r="99" spans="1:7" s="44" customFormat="1">
      <c r="A99" s="2" t="s">
        <v>77</v>
      </c>
      <c r="B99" s="3" t="s">
        <v>78</v>
      </c>
      <c r="C99" s="1" t="s">
        <v>79</v>
      </c>
      <c r="D99" s="1" t="s">
        <v>9</v>
      </c>
      <c r="E99" s="3">
        <v>2</v>
      </c>
      <c r="F99" s="173">
        <v>0</v>
      </c>
      <c r="G99" s="5">
        <f t="shared" si="3"/>
        <v>0</v>
      </c>
    </row>
    <row r="100" spans="1:7" s="44" customFormat="1">
      <c r="A100" s="2" t="s">
        <v>80</v>
      </c>
      <c r="B100" s="3" t="s">
        <v>81</v>
      </c>
      <c r="C100" s="1" t="s">
        <v>82</v>
      </c>
      <c r="D100" s="1" t="s">
        <v>9</v>
      </c>
      <c r="E100" s="3">
        <v>1</v>
      </c>
      <c r="F100" s="173">
        <v>0</v>
      </c>
      <c r="G100" s="5">
        <f t="shared" si="3"/>
        <v>0</v>
      </c>
    </row>
    <row r="101" spans="1:7" s="44" customFormat="1">
      <c r="A101" s="2" t="s">
        <v>93</v>
      </c>
      <c r="B101" s="3" t="s">
        <v>94</v>
      </c>
      <c r="C101" s="1" t="s">
        <v>95</v>
      </c>
      <c r="D101" s="1" t="s">
        <v>9</v>
      </c>
      <c r="E101" s="3">
        <v>7</v>
      </c>
      <c r="F101" s="173">
        <v>0</v>
      </c>
      <c r="G101" s="5">
        <f t="shared" si="3"/>
        <v>0</v>
      </c>
    </row>
    <row r="102" spans="1:7" s="44" customFormat="1">
      <c r="A102" s="2" t="s">
        <v>96</v>
      </c>
      <c r="B102" s="3" t="s">
        <v>97</v>
      </c>
      <c r="C102" s="1" t="s">
        <v>82</v>
      </c>
      <c r="D102" s="1" t="s">
        <v>9</v>
      </c>
      <c r="E102" s="3">
        <v>2</v>
      </c>
      <c r="F102" s="173">
        <v>0</v>
      </c>
      <c r="G102" s="5">
        <f t="shared" si="3"/>
        <v>0</v>
      </c>
    </row>
    <row r="103" spans="1:7" s="44" customFormat="1">
      <c r="A103" s="2" t="s">
        <v>98</v>
      </c>
      <c r="B103" s="3" t="s">
        <v>99</v>
      </c>
      <c r="C103" s="1" t="s">
        <v>100</v>
      </c>
      <c r="D103" s="1" t="s">
        <v>9</v>
      </c>
      <c r="E103" s="3">
        <v>1</v>
      </c>
      <c r="F103" s="173">
        <v>0</v>
      </c>
      <c r="G103" s="5">
        <f t="shared" si="3"/>
        <v>0</v>
      </c>
    </row>
    <row r="104" spans="1:7" s="44" customFormat="1">
      <c r="A104" s="2" t="s">
        <v>101</v>
      </c>
      <c r="B104" s="3" t="s">
        <v>20</v>
      </c>
      <c r="C104" s="1" t="s">
        <v>82</v>
      </c>
      <c r="D104" s="1" t="s">
        <v>9</v>
      </c>
      <c r="E104" s="3">
        <v>2</v>
      </c>
      <c r="F104" s="173">
        <v>0</v>
      </c>
      <c r="G104" s="5">
        <f t="shared" si="3"/>
        <v>0</v>
      </c>
    </row>
    <row r="105" spans="1:7" s="44" customFormat="1">
      <c r="A105" s="2" t="s">
        <v>102</v>
      </c>
      <c r="B105" s="3" t="s">
        <v>103</v>
      </c>
      <c r="C105" s="1" t="s">
        <v>104</v>
      </c>
      <c r="D105" s="1" t="s">
        <v>9</v>
      </c>
      <c r="E105" s="3">
        <v>1</v>
      </c>
      <c r="F105" s="173">
        <v>0</v>
      </c>
      <c r="G105" s="5">
        <f t="shared" si="3"/>
        <v>0</v>
      </c>
    </row>
    <row r="106" spans="1:7" s="44" customFormat="1">
      <c r="A106" s="2" t="s">
        <v>74</v>
      </c>
      <c r="B106" s="3" t="s">
        <v>75</v>
      </c>
      <c r="C106" s="1" t="s">
        <v>76</v>
      </c>
      <c r="D106" s="1" t="s">
        <v>9</v>
      </c>
      <c r="E106" s="3">
        <v>1</v>
      </c>
      <c r="F106" s="173">
        <v>0</v>
      </c>
      <c r="G106" s="5">
        <f t="shared" si="3"/>
        <v>0</v>
      </c>
    </row>
    <row r="107" spans="1:7" s="44" customFormat="1">
      <c r="A107" s="2" t="s">
        <v>105</v>
      </c>
      <c r="B107" s="3" t="s">
        <v>106</v>
      </c>
      <c r="C107" s="1" t="s">
        <v>107</v>
      </c>
      <c r="D107" s="1" t="s">
        <v>9</v>
      </c>
      <c r="E107" s="3">
        <v>2</v>
      </c>
      <c r="F107" s="173">
        <v>0</v>
      </c>
      <c r="G107" s="5">
        <f t="shared" si="3"/>
        <v>0</v>
      </c>
    </row>
    <row r="108" spans="1:7">
      <c r="A108" s="6" t="s">
        <v>114</v>
      </c>
      <c r="B108" s="3" t="s">
        <v>115</v>
      </c>
      <c r="C108" s="1"/>
      <c r="D108" s="1" t="s">
        <v>9</v>
      </c>
      <c r="E108" s="3">
        <v>2</v>
      </c>
      <c r="F108" s="173">
        <v>0</v>
      </c>
      <c r="G108" s="5">
        <f t="shared" si="3"/>
        <v>0</v>
      </c>
    </row>
    <row r="110" spans="1:7" s="50" customFormat="1" ht="15.75" thickBot="1">
      <c r="A110" s="48"/>
      <c r="B110" s="49" t="s">
        <v>290</v>
      </c>
      <c r="C110" s="49"/>
      <c r="D110" s="48"/>
      <c r="E110" s="48"/>
      <c r="F110" s="209">
        <f>SUM(G83:G109)</f>
        <v>0</v>
      </c>
      <c r="G110" s="209"/>
    </row>
    <row r="111" spans="1:7" s="44" customFormat="1" ht="15.75" thickTop="1"/>
    <row r="112" spans="1:7" s="44" customFormat="1"/>
    <row r="113" spans="1:29" s="50" customFormat="1">
      <c r="A113" s="41" t="s">
        <v>291</v>
      </c>
      <c r="B113" s="41" t="s">
        <v>110</v>
      </c>
      <c r="C113" s="41"/>
      <c r="D113" s="43" t="s">
        <v>251</v>
      </c>
      <c r="E113" s="43" t="s">
        <v>252</v>
      </c>
      <c r="F113" s="43" t="s">
        <v>253</v>
      </c>
      <c r="G113" s="43" t="s">
        <v>254</v>
      </c>
    </row>
    <row r="114" spans="1:29" s="44" customFormat="1"/>
    <row r="115" spans="1:29" s="44" customFormat="1" ht="25.5">
      <c r="A115" s="6" t="s">
        <v>111</v>
      </c>
      <c r="B115" s="11" t="s">
        <v>112</v>
      </c>
      <c r="C115" s="1" t="s">
        <v>113</v>
      </c>
      <c r="D115" s="1" t="s">
        <v>9</v>
      </c>
      <c r="E115" s="4">
        <v>1</v>
      </c>
      <c r="F115" s="173">
        <v>0</v>
      </c>
      <c r="G115" s="5">
        <f>F115*E115</f>
        <v>0</v>
      </c>
      <c r="I115" s="53"/>
      <c r="J115" s="53"/>
      <c r="K115" s="53"/>
    </row>
    <row r="116" spans="1:29" s="44" customFormat="1">
      <c r="A116" s="6" t="s">
        <v>114</v>
      </c>
      <c r="B116" s="3" t="s">
        <v>115</v>
      </c>
      <c r="C116" s="1"/>
      <c r="D116" s="1" t="s">
        <v>9</v>
      </c>
      <c r="E116" s="4">
        <v>2</v>
      </c>
      <c r="F116" s="173">
        <v>0</v>
      </c>
      <c r="G116" s="5">
        <f t="shared" ref="G116:G117" si="4">F116*E116</f>
        <v>0</v>
      </c>
    </row>
    <row r="117" spans="1:29">
      <c r="A117" s="6" t="s">
        <v>116</v>
      </c>
      <c r="B117" s="3" t="s">
        <v>117</v>
      </c>
      <c r="C117" s="1"/>
      <c r="D117" s="1" t="s">
        <v>9</v>
      </c>
      <c r="E117" s="3">
        <v>1</v>
      </c>
      <c r="F117" s="173">
        <v>0</v>
      </c>
      <c r="G117" s="5">
        <f t="shared" si="4"/>
        <v>0</v>
      </c>
    </row>
    <row r="119" spans="1:29" s="50" customFormat="1" ht="15.75" thickBot="1">
      <c r="A119" s="48"/>
      <c r="B119" s="49" t="s">
        <v>292</v>
      </c>
      <c r="C119" s="49"/>
      <c r="D119" s="48"/>
      <c r="E119" s="48"/>
      <c r="F119" s="209">
        <f>SUM(G114:G118)</f>
        <v>0</v>
      </c>
      <c r="G119" s="209"/>
    </row>
    <row r="120" spans="1:29" s="44" customFormat="1" ht="15.75" thickTop="1"/>
    <row r="121" spans="1:29" s="44" customFormat="1"/>
    <row r="122" spans="1:29" s="50" customFormat="1">
      <c r="A122" s="41" t="s">
        <v>293</v>
      </c>
      <c r="B122" s="41" t="s">
        <v>118</v>
      </c>
      <c r="C122" s="41"/>
      <c r="D122" s="43" t="s">
        <v>251</v>
      </c>
      <c r="E122" s="43" t="s">
        <v>252</v>
      </c>
      <c r="F122" s="43" t="s">
        <v>253</v>
      </c>
      <c r="G122" s="43" t="s">
        <v>254</v>
      </c>
    </row>
    <row r="123" spans="1:29" s="44" customFormat="1"/>
    <row r="124" spans="1:29" s="44" customFormat="1">
      <c r="A124" s="9" t="s">
        <v>119</v>
      </c>
      <c r="B124" s="3" t="s">
        <v>68</v>
      </c>
      <c r="C124" s="1" t="s">
        <v>294</v>
      </c>
      <c r="D124" s="1" t="s">
        <v>9</v>
      </c>
      <c r="E124" s="4">
        <v>5</v>
      </c>
      <c r="F124" s="173">
        <v>0</v>
      </c>
      <c r="G124" s="5">
        <f>F124*E124</f>
        <v>0</v>
      </c>
      <c r="I124" s="52"/>
      <c r="J124" s="52"/>
      <c r="K124" s="52"/>
      <c r="L124" s="52"/>
      <c r="O124" s="52"/>
      <c r="P124" s="52"/>
      <c r="Q124" s="52"/>
      <c r="R124" s="52"/>
      <c r="S124" s="52"/>
      <c r="T124" s="52"/>
      <c r="U124" s="52"/>
      <c r="V124" s="52"/>
      <c r="W124" s="52"/>
      <c r="X124" s="52"/>
      <c r="Y124" s="52"/>
      <c r="Z124" s="52"/>
      <c r="AA124" s="52"/>
      <c r="AB124" s="52"/>
      <c r="AC124" s="52"/>
    </row>
    <row r="125" spans="1:29" s="44" customFormat="1">
      <c r="A125" s="9" t="s">
        <v>120</v>
      </c>
      <c r="B125" s="3" t="s">
        <v>70</v>
      </c>
      <c r="C125" s="1" t="s">
        <v>294</v>
      </c>
      <c r="D125" s="1" t="s">
        <v>9</v>
      </c>
      <c r="E125" s="4">
        <v>2</v>
      </c>
      <c r="F125" s="173">
        <v>0</v>
      </c>
      <c r="G125" s="5">
        <f t="shared" ref="G125:G148" si="5">F125*E125</f>
        <v>0</v>
      </c>
      <c r="I125" s="52"/>
      <c r="J125" s="52"/>
      <c r="K125" s="52"/>
      <c r="L125" s="52"/>
      <c r="M125" s="52"/>
      <c r="N125" s="52"/>
      <c r="O125" s="52"/>
      <c r="P125" s="52"/>
      <c r="Q125" s="52"/>
      <c r="R125" s="52"/>
      <c r="S125" s="52"/>
      <c r="T125" s="52"/>
      <c r="U125" s="52"/>
      <c r="V125" s="52"/>
      <c r="W125" s="52"/>
      <c r="X125" s="52"/>
      <c r="Y125" s="52"/>
      <c r="Z125" s="52"/>
      <c r="AA125" s="52"/>
      <c r="AB125" s="52"/>
      <c r="AC125" s="52"/>
    </row>
    <row r="126" spans="1:29" s="44" customFormat="1">
      <c r="A126" s="9" t="s">
        <v>121</v>
      </c>
      <c r="B126" s="3" t="s">
        <v>122</v>
      </c>
      <c r="C126" s="1" t="s">
        <v>295</v>
      </c>
      <c r="D126" s="1" t="s">
        <v>9</v>
      </c>
      <c r="E126" s="4">
        <v>12</v>
      </c>
      <c r="F126" s="173">
        <v>0</v>
      </c>
      <c r="G126" s="5">
        <f t="shared" si="5"/>
        <v>0</v>
      </c>
      <c r="I126" s="52"/>
      <c r="J126" s="52"/>
      <c r="K126" s="52"/>
      <c r="L126" s="52"/>
      <c r="M126" s="52"/>
      <c r="N126" s="52"/>
      <c r="O126" s="52"/>
      <c r="P126" s="52"/>
      <c r="Q126" s="52"/>
      <c r="R126" s="52"/>
      <c r="S126" s="52"/>
      <c r="T126" s="52"/>
      <c r="U126" s="52"/>
      <c r="V126" s="52"/>
      <c r="W126" s="52"/>
      <c r="X126" s="52"/>
      <c r="Y126" s="52"/>
      <c r="Z126" s="52"/>
      <c r="AA126" s="52"/>
      <c r="AB126" s="52"/>
      <c r="AC126" s="52"/>
    </row>
    <row r="127" spans="1:29" s="44" customFormat="1">
      <c r="A127" s="9" t="s">
        <v>271</v>
      </c>
      <c r="B127" s="3" t="s">
        <v>122</v>
      </c>
      <c r="C127" s="1" t="s">
        <v>123</v>
      </c>
      <c r="D127" s="1" t="s">
        <v>9</v>
      </c>
      <c r="E127" s="3">
        <v>12</v>
      </c>
      <c r="F127" s="173">
        <v>0</v>
      </c>
      <c r="G127" s="5">
        <f t="shared" si="5"/>
        <v>0</v>
      </c>
      <c r="I127" s="52"/>
      <c r="J127" s="52"/>
      <c r="K127" s="52"/>
      <c r="L127" s="52"/>
    </row>
    <row r="128" spans="1:29" s="44" customFormat="1">
      <c r="A128" s="2" t="s">
        <v>108</v>
      </c>
      <c r="B128" s="3" t="s">
        <v>272</v>
      </c>
      <c r="C128" s="1" t="s">
        <v>273</v>
      </c>
      <c r="D128" s="1" t="s">
        <v>9</v>
      </c>
      <c r="E128" s="3">
        <v>1</v>
      </c>
      <c r="F128" s="173">
        <v>0</v>
      </c>
      <c r="G128" s="5">
        <f t="shared" si="5"/>
        <v>0</v>
      </c>
      <c r="I128" s="17"/>
    </row>
    <row r="129" spans="1:9" s="44" customFormat="1">
      <c r="A129" s="2" t="s">
        <v>71</v>
      </c>
      <c r="B129" s="3" t="s">
        <v>296</v>
      </c>
      <c r="C129" s="1" t="s">
        <v>275</v>
      </c>
      <c r="D129" s="1" t="s">
        <v>9</v>
      </c>
      <c r="E129" s="3">
        <v>1</v>
      </c>
      <c r="F129" s="173">
        <v>0</v>
      </c>
      <c r="G129" s="5">
        <f t="shared" si="5"/>
        <v>0</v>
      </c>
    </row>
    <row r="130" spans="1:9" s="44" customFormat="1">
      <c r="A130" s="2" t="s">
        <v>72</v>
      </c>
      <c r="B130" s="3" t="s">
        <v>297</v>
      </c>
      <c r="C130" s="1" t="s">
        <v>73</v>
      </c>
      <c r="D130" s="1" t="s">
        <v>9</v>
      </c>
      <c r="E130" s="3">
        <v>2</v>
      </c>
      <c r="F130" s="173">
        <v>0</v>
      </c>
      <c r="G130" s="5">
        <f t="shared" si="5"/>
        <v>0</v>
      </c>
    </row>
    <row r="131" spans="1:9" s="44" customFormat="1">
      <c r="A131" s="2" t="s">
        <v>149</v>
      </c>
      <c r="B131" s="3" t="s">
        <v>278</v>
      </c>
      <c r="C131" s="1" t="s">
        <v>279</v>
      </c>
      <c r="D131" s="1" t="s">
        <v>9</v>
      </c>
      <c r="E131" s="3">
        <v>1</v>
      </c>
      <c r="F131" s="173">
        <v>0</v>
      </c>
      <c r="G131" s="5">
        <f>F131*E131</f>
        <v>0</v>
      </c>
    </row>
    <row r="132" spans="1:9" s="44" customFormat="1">
      <c r="A132" s="2" t="s">
        <v>109</v>
      </c>
      <c r="B132" s="3" t="s">
        <v>280</v>
      </c>
      <c r="C132" s="1" t="s">
        <v>281</v>
      </c>
      <c r="D132" s="1" t="s">
        <v>9</v>
      </c>
      <c r="E132" s="3">
        <v>19</v>
      </c>
      <c r="F132" s="173">
        <v>0</v>
      </c>
      <c r="G132" s="5">
        <f t="shared" ref="G132:G134" si="6">F132*E132</f>
        <v>0</v>
      </c>
    </row>
    <row r="133" spans="1:9" s="44" customFormat="1">
      <c r="A133" s="2" t="s">
        <v>282</v>
      </c>
      <c r="B133" s="3" t="s">
        <v>298</v>
      </c>
      <c r="C133" s="1" t="s">
        <v>284</v>
      </c>
      <c r="D133" s="1" t="s">
        <v>9</v>
      </c>
      <c r="E133" s="3">
        <v>1</v>
      </c>
      <c r="F133" s="173">
        <v>0</v>
      </c>
      <c r="G133" s="5">
        <f t="shared" si="6"/>
        <v>0</v>
      </c>
    </row>
    <row r="134" spans="1:9" s="44" customFormat="1">
      <c r="A134" s="2" t="s">
        <v>285</v>
      </c>
      <c r="B134" s="3" t="s">
        <v>286</v>
      </c>
      <c r="C134" s="1" t="s">
        <v>532</v>
      </c>
      <c r="D134" s="1" t="s">
        <v>9</v>
      </c>
      <c r="E134" s="3">
        <v>1</v>
      </c>
      <c r="F134" s="173">
        <v>0</v>
      </c>
      <c r="G134" s="5">
        <f t="shared" si="6"/>
        <v>0</v>
      </c>
    </row>
    <row r="135" spans="1:9" s="44" customFormat="1">
      <c r="A135" s="9" t="s">
        <v>102</v>
      </c>
      <c r="B135" s="3" t="s">
        <v>103</v>
      </c>
      <c r="C135" s="1" t="s">
        <v>104</v>
      </c>
      <c r="D135" s="1" t="s">
        <v>9</v>
      </c>
      <c r="E135" s="4">
        <v>1</v>
      </c>
      <c r="F135" s="173">
        <v>0</v>
      </c>
      <c r="G135" s="5">
        <f t="shared" si="5"/>
        <v>0</v>
      </c>
    </row>
    <row r="136" spans="1:9" s="44" customFormat="1">
      <c r="A136" s="9" t="s">
        <v>124</v>
      </c>
      <c r="B136" s="3" t="s">
        <v>125</v>
      </c>
      <c r="C136" s="1" t="s">
        <v>126</v>
      </c>
      <c r="D136" s="1" t="s">
        <v>9</v>
      </c>
      <c r="E136" s="4">
        <v>1</v>
      </c>
      <c r="F136" s="173">
        <v>0</v>
      </c>
      <c r="G136" s="5">
        <f t="shared" si="5"/>
        <v>0</v>
      </c>
    </row>
    <row r="137" spans="1:9" s="44" customFormat="1">
      <c r="A137" s="9" t="s">
        <v>127</v>
      </c>
      <c r="B137" s="3" t="s">
        <v>128</v>
      </c>
      <c r="C137" s="1" t="s">
        <v>104</v>
      </c>
      <c r="D137" s="1" t="s">
        <v>9</v>
      </c>
      <c r="E137" s="4">
        <v>1</v>
      </c>
      <c r="F137" s="173">
        <v>0</v>
      </c>
      <c r="G137" s="5">
        <f t="shared" si="5"/>
        <v>0</v>
      </c>
      <c r="H137" s="50"/>
      <c r="I137" s="50"/>
    </row>
    <row r="138" spans="1:9" s="44" customFormat="1">
      <c r="A138" s="9" t="s">
        <v>129</v>
      </c>
      <c r="B138" s="3" t="s">
        <v>289</v>
      </c>
      <c r="C138" s="1" t="s">
        <v>130</v>
      </c>
      <c r="D138" s="1" t="s">
        <v>9</v>
      </c>
      <c r="E138" s="4">
        <v>2</v>
      </c>
      <c r="F138" s="173">
        <v>0</v>
      </c>
      <c r="G138" s="5">
        <f t="shared" si="5"/>
        <v>0</v>
      </c>
    </row>
    <row r="139" spans="1:9" s="44" customFormat="1">
      <c r="A139" s="9" t="s">
        <v>83</v>
      </c>
      <c r="B139" s="3" t="s">
        <v>289</v>
      </c>
      <c r="C139" s="1" t="s">
        <v>84</v>
      </c>
      <c r="D139" s="1" t="s">
        <v>9</v>
      </c>
      <c r="E139" s="4">
        <v>1</v>
      </c>
      <c r="F139" s="173">
        <v>0</v>
      </c>
      <c r="G139" s="5">
        <f t="shared" si="5"/>
        <v>0</v>
      </c>
    </row>
    <row r="140" spans="1:9" s="44" customFormat="1">
      <c r="A140" s="9" t="s">
        <v>88</v>
      </c>
      <c r="B140" s="3" t="s">
        <v>89</v>
      </c>
      <c r="C140" s="1" t="s">
        <v>90</v>
      </c>
      <c r="D140" s="1" t="s">
        <v>9</v>
      </c>
      <c r="E140" s="4">
        <v>1</v>
      </c>
      <c r="F140" s="173">
        <v>0</v>
      </c>
      <c r="G140" s="5">
        <f t="shared" si="5"/>
        <v>0</v>
      </c>
      <c r="I140" s="52"/>
    </row>
    <row r="141" spans="1:9" s="44" customFormat="1">
      <c r="A141" s="8" t="s">
        <v>131</v>
      </c>
      <c r="B141" s="3" t="s">
        <v>132</v>
      </c>
      <c r="C141" s="1" t="s">
        <v>87</v>
      </c>
      <c r="D141" s="1" t="s">
        <v>9</v>
      </c>
      <c r="E141" s="4">
        <v>1</v>
      </c>
      <c r="F141" s="173">
        <v>0</v>
      </c>
      <c r="G141" s="5">
        <f t="shared" si="5"/>
        <v>0</v>
      </c>
    </row>
    <row r="142" spans="1:9" s="44" customFormat="1">
      <c r="A142" s="8" t="s">
        <v>85</v>
      </c>
      <c r="B142" s="3" t="s">
        <v>86</v>
      </c>
      <c r="C142" s="1" t="s">
        <v>87</v>
      </c>
      <c r="D142" s="1" t="s">
        <v>9</v>
      </c>
      <c r="E142" s="4">
        <v>1</v>
      </c>
      <c r="F142" s="173">
        <v>0</v>
      </c>
      <c r="G142" s="5">
        <f t="shared" si="5"/>
        <v>0</v>
      </c>
    </row>
    <row r="143" spans="1:9" s="44" customFormat="1">
      <c r="A143" s="8" t="s">
        <v>101</v>
      </c>
      <c r="B143" s="3" t="s">
        <v>20</v>
      </c>
      <c r="C143" s="1" t="s">
        <v>82</v>
      </c>
      <c r="D143" s="1" t="s">
        <v>9</v>
      </c>
      <c r="E143" s="4">
        <v>3</v>
      </c>
      <c r="F143" s="173">
        <v>0</v>
      </c>
      <c r="G143" s="5">
        <f t="shared" si="5"/>
        <v>0</v>
      </c>
    </row>
    <row r="144" spans="1:9" s="44" customFormat="1">
      <c r="A144" s="8" t="s">
        <v>93</v>
      </c>
      <c r="B144" s="3" t="s">
        <v>94</v>
      </c>
      <c r="C144" s="1" t="s">
        <v>95</v>
      </c>
      <c r="D144" s="1" t="s">
        <v>9</v>
      </c>
      <c r="E144" s="4">
        <v>10</v>
      </c>
      <c r="F144" s="173">
        <v>0</v>
      </c>
      <c r="G144" s="5">
        <f t="shared" si="5"/>
        <v>0</v>
      </c>
    </row>
    <row r="145" spans="1:11" s="44" customFormat="1">
      <c r="A145" s="8" t="s">
        <v>96</v>
      </c>
      <c r="B145" s="3" t="s">
        <v>97</v>
      </c>
      <c r="C145" s="1" t="s">
        <v>82</v>
      </c>
      <c r="D145" s="1" t="s">
        <v>9</v>
      </c>
      <c r="E145" s="4">
        <v>2</v>
      </c>
      <c r="F145" s="173">
        <v>0</v>
      </c>
      <c r="G145" s="5">
        <f t="shared" si="5"/>
        <v>0</v>
      </c>
    </row>
    <row r="146" spans="1:11" s="44" customFormat="1">
      <c r="A146" s="9" t="s">
        <v>133</v>
      </c>
      <c r="B146" s="3" t="s">
        <v>134</v>
      </c>
      <c r="C146" s="1" t="s">
        <v>135</v>
      </c>
      <c r="D146" s="1" t="s">
        <v>9</v>
      </c>
      <c r="E146" s="4">
        <v>1</v>
      </c>
      <c r="F146" s="173">
        <v>0</v>
      </c>
      <c r="G146" s="5">
        <f t="shared" si="5"/>
        <v>0</v>
      </c>
    </row>
    <row r="147" spans="1:11" s="44" customFormat="1">
      <c r="A147" s="9" t="s">
        <v>136</v>
      </c>
      <c r="B147" s="3" t="s">
        <v>287</v>
      </c>
      <c r="C147" s="1" t="s">
        <v>288</v>
      </c>
      <c r="D147" s="1" t="s">
        <v>9</v>
      </c>
      <c r="E147" s="4">
        <v>3</v>
      </c>
      <c r="F147" s="173">
        <v>0</v>
      </c>
      <c r="G147" s="5">
        <f t="shared" si="5"/>
        <v>0</v>
      </c>
    </row>
    <row r="148" spans="1:11">
      <c r="A148" s="6" t="s">
        <v>114</v>
      </c>
      <c r="B148" s="3" t="s">
        <v>115</v>
      </c>
      <c r="C148" s="1"/>
      <c r="D148" s="1" t="s">
        <v>9</v>
      </c>
      <c r="E148" s="3">
        <v>2</v>
      </c>
      <c r="F148" s="173">
        <v>0</v>
      </c>
      <c r="G148" s="5">
        <f t="shared" si="5"/>
        <v>0</v>
      </c>
    </row>
    <row r="150" spans="1:11" s="29" customFormat="1" ht="15.75" thickBot="1">
      <c r="A150" s="54"/>
      <c r="B150" s="55" t="s">
        <v>299</v>
      </c>
      <c r="C150" s="55"/>
      <c r="D150" s="54"/>
      <c r="E150" s="54"/>
      <c r="F150" s="211">
        <f>SUM(G123:G149)</f>
        <v>0</v>
      </c>
      <c r="G150" s="211"/>
    </row>
    <row r="151" spans="1:11" s="22" customFormat="1" ht="15.75" thickTop="1">
      <c r="A151" s="27"/>
      <c r="F151" s="26"/>
    </row>
    <row r="152" spans="1:11" s="22" customFormat="1">
      <c r="A152" s="27"/>
      <c r="F152" s="26"/>
    </row>
    <row r="153" spans="1:11" s="29" customFormat="1">
      <c r="A153" s="33" t="s">
        <v>300</v>
      </c>
      <c r="B153" s="33" t="s">
        <v>137</v>
      </c>
      <c r="C153" s="33"/>
      <c r="D153" s="37" t="s">
        <v>251</v>
      </c>
      <c r="E153" s="37" t="s">
        <v>252</v>
      </c>
      <c r="F153" s="37" t="s">
        <v>253</v>
      </c>
      <c r="G153" s="37" t="s">
        <v>254</v>
      </c>
    </row>
    <row r="154" spans="1:11" s="44" customFormat="1" ht="25.5">
      <c r="A154" s="6" t="s">
        <v>111</v>
      </c>
      <c r="B154" s="56" t="s">
        <v>112</v>
      </c>
      <c r="C154" s="1" t="s">
        <v>113</v>
      </c>
      <c r="D154" s="1" t="s">
        <v>9</v>
      </c>
      <c r="E154" s="4">
        <v>1</v>
      </c>
      <c r="F154" s="173">
        <v>0</v>
      </c>
      <c r="G154" s="5">
        <f>F154*E154</f>
        <v>0</v>
      </c>
      <c r="I154" s="22"/>
      <c r="J154" s="53"/>
      <c r="K154" s="53"/>
    </row>
    <row r="155" spans="1:11" s="44" customFormat="1">
      <c r="A155" s="6" t="s">
        <v>114</v>
      </c>
      <c r="B155" s="3" t="s">
        <v>115</v>
      </c>
      <c r="C155" s="1"/>
      <c r="D155" s="1" t="s">
        <v>9</v>
      </c>
      <c r="E155" s="4">
        <v>2</v>
      </c>
      <c r="F155" s="173">
        <v>0</v>
      </c>
      <c r="G155" s="5">
        <f t="shared" ref="G155:G156" si="7">F155*E155</f>
        <v>0</v>
      </c>
    </row>
    <row r="156" spans="1:11">
      <c r="A156" s="6" t="s">
        <v>116</v>
      </c>
      <c r="B156" s="3" t="s">
        <v>117</v>
      </c>
      <c r="C156" s="1"/>
      <c r="D156" s="1" t="s">
        <v>9</v>
      </c>
      <c r="E156" s="3">
        <v>1</v>
      </c>
      <c r="F156" s="173">
        <v>0</v>
      </c>
      <c r="G156" s="5">
        <f t="shared" si="7"/>
        <v>0</v>
      </c>
    </row>
    <row r="158" spans="1:11" s="50" customFormat="1" ht="15.75" thickBot="1">
      <c r="A158" s="48"/>
      <c r="B158" s="49" t="s">
        <v>301</v>
      </c>
      <c r="C158" s="49"/>
      <c r="D158" s="48"/>
      <c r="E158" s="48"/>
      <c r="F158" s="209">
        <f>SUM(G154:G157)</f>
        <v>0</v>
      </c>
      <c r="G158" s="209"/>
    </row>
    <row r="159" spans="1:11" ht="15.75" thickTop="1"/>
    <row r="161" spans="1:13" s="29" customFormat="1">
      <c r="A161" s="33" t="s">
        <v>302</v>
      </c>
      <c r="B161" s="33" t="s">
        <v>138</v>
      </c>
      <c r="C161" s="33"/>
      <c r="D161" s="37" t="s">
        <v>251</v>
      </c>
      <c r="E161" s="37" t="s">
        <v>252</v>
      </c>
      <c r="F161" s="37" t="s">
        <v>253</v>
      </c>
      <c r="G161" s="37" t="s">
        <v>254</v>
      </c>
    </row>
    <row r="162" spans="1:13" s="44" customFormat="1"/>
    <row r="163" spans="1:13" s="44" customFormat="1">
      <c r="A163" s="9" t="s">
        <v>139</v>
      </c>
      <c r="B163" s="3" t="s">
        <v>68</v>
      </c>
      <c r="C163" s="1" t="s">
        <v>303</v>
      </c>
      <c r="D163" s="1" t="s">
        <v>9</v>
      </c>
      <c r="E163" s="4">
        <v>5</v>
      </c>
      <c r="F163" s="173">
        <v>0</v>
      </c>
      <c r="G163" s="5">
        <f>F163*E163</f>
        <v>0</v>
      </c>
      <c r="I163" s="52"/>
      <c r="J163" s="52"/>
      <c r="K163" s="52"/>
      <c r="L163" s="52"/>
    </row>
    <row r="164" spans="1:13" s="44" customFormat="1">
      <c r="A164" s="9" t="s">
        <v>140</v>
      </c>
      <c r="B164" s="3" t="s">
        <v>70</v>
      </c>
      <c r="C164" s="1" t="s">
        <v>303</v>
      </c>
      <c r="D164" s="1" t="s">
        <v>9</v>
      </c>
      <c r="E164" s="4">
        <v>2</v>
      </c>
      <c r="F164" s="173">
        <v>0</v>
      </c>
      <c r="G164" s="5">
        <f t="shared" ref="G164:G186" si="8">F164*E164</f>
        <v>0</v>
      </c>
      <c r="I164" s="52"/>
      <c r="J164" s="52"/>
      <c r="K164" s="52"/>
      <c r="L164" s="52"/>
      <c r="M164" s="52"/>
    </row>
    <row r="165" spans="1:13" s="44" customFormat="1">
      <c r="A165" s="9" t="s">
        <v>141</v>
      </c>
      <c r="B165" s="3" t="s">
        <v>122</v>
      </c>
      <c r="C165" s="1" t="s">
        <v>142</v>
      </c>
      <c r="D165" s="1" t="s">
        <v>9</v>
      </c>
      <c r="E165" s="4">
        <v>24</v>
      </c>
      <c r="F165" s="173">
        <v>0</v>
      </c>
      <c r="G165" s="5">
        <f t="shared" si="8"/>
        <v>0</v>
      </c>
      <c r="I165" s="52"/>
      <c r="J165" s="52"/>
      <c r="K165" s="52"/>
      <c r="L165" s="52"/>
      <c r="M165" s="52"/>
    </row>
    <row r="166" spans="1:13" s="44" customFormat="1">
      <c r="A166" s="2" t="s">
        <v>108</v>
      </c>
      <c r="B166" s="3" t="s">
        <v>272</v>
      </c>
      <c r="C166" s="1" t="s">
        <v>273</v>
      </c>
      <c r="D166" s="1" t="s">
        <v>9</v>
      </c>
      <c r="E166" s="3">
        <v>1</v>
      </c>
      <c r="F166" s="173">
        <v>0</v>
      </c>
      <c r="G166" s="5">
        <f t="shared" si="8"/>
        <v>0</v>
      </c>
      <c r="I166" s="17"/>
    </row>
    <row r="167" spans="1:13" s="44" customFormat="1">
      <c r="A167" s="2" t="s">
        <v>71</v>
      </c>
      <c r="B167" s="3" t="s">
        <v>274</v>
      </c>
      <c r="C167" s="1" t="s">
        <v>275</v>
      </c>
      <c r="D167" s="1" t="s">
        <v>9</v>
      </c>
      <c r="E167" s="3">
        <v>1</v>
      </c>
      <c r="F167" s="173">
        <v>0</v>
      </c>
      <c r="G167" s="5">
        <f t="shared" si="8"/>
        <v>0</v>
      </c>
    </row>
    <row r="168" spans="1:13" s="44" customFormat="1">
      <c r="A168" s="2" t="s">
        <v>72</v>
      </c>
      <c r="B168" s="3" t="s">
        <v>276</v>
      </c>
      <c r="C168" s="1" t="s">
        <v>73</v>
      </c>
      <c r="D168" s="1" t="s">
        <v>9</v>
      </c>
      <c r="E168" s="3">
        <v>2</v>
      </c>
      <c r="F168" s="173">
        <v>0</v>
      </c>
      <c r="G168" s="5">
        <f t="shared" si="8"/>
        <v>0</v>
      </c>
    </row>
    <row r="169" spans="1:13" s="44" customFormat="1">
      <c r="A169" s="2" t="s">
        <v>149</v>
      </c>
      <c r="B169" s="3" t="s">
        <v>278</v>
      </c>
      <c r="C169" s="1" t="s">
        <v>279</v>
      </c>
      <c r="D169" s="1" t="s">
        <v>9</v>
      </c>
      <c r="E169" s="3">
        <v>1</v>
      </c>
      <c r="F169" s="173">
        <v>0</v>
      </c>
      <c r="G169" s="5">
        <f>F169*E169</f>
        <v>0</v>
      </c>
    </row>
    <row r="170" spans="1:13" s="44" customFormat="1">
      <c r="A170" s="2" t="s">
        <v>109</v>
      </c>
      <c r="B170" s="3" t="s">
        <v>280</v>
      </c>
      <c r="C170" s="1" t="s">
        <v>281</v>
      </c>
      <c r="D170" s="1" t="s">
        <v>9</v>
      </c>
      <c r="E170" s="3">
        <v>24</v>
      </c>
      <c r="F170" s="173">
        <v>0</v>
      </c>
      <c r="G170" s="5">
        <f t="shared" ref="G170:G172" si="9">F170*E170</f>
        <v>0</v>
      </c>
    </row>
    <row r="171" spans="1:13" s="44" customFormat="1">
      <c r="A171" s="2" t="s">
        <v>282</v>
      </c>
      <c r="B171" s="3" t="s">
        <v>298</v>
      </c>
      <c r="C171" s="1" t="s">
        <v>284</v>
      </c>
      <c r="D171" s="1" t="s">
        <v>9</v>
      </c>
      <c r="E171" s="3">
        <v>1</v>
      </c>
      <c r="F171" s="173">
        <v>0</v>
      </c>
      <c r="G171" s="5">
        <f t="shared" si="9"/>
        <v>0</v>
      </c>
    </row>
    <row r="172" spans="1:13" s="44" customFormat="1">
      <c r="A172" s="2" t="s">
        <v>285</v>
      </c>
      <c r="B172" s="3" t="s">
        <v>286</v>
      </c>
      <c r="C172" s="1" t="s">
        <v>532</v>
      </c>
      <c r="D172" s="1" t="s">
        <v>9</v>
      </c>
      <c r="E172" s="3">
        <v>1</v>
      </c>
      <c r="F172" s="173">
        <v>0</v>
      </c>
      <c r="G172" s="5">
        <f t="shared" si="9"/>
        <v>0</v>
      </c>
    </row>
    <row r="173" spans="1:13" s="44" customFormat="1">
      <c r="A173" s="9" t="s">
        <v>102</v>
      </c>
      <c r="B173" s="3" t="s">
        <v>103</v>
      </c>
      <c r="C173" s="1" t="s">
        <v>104</v>
      </c>
      <c r="D173" s="1" t="s">
        <v>9</v>
      </c>
      <c r="E173" s="4">
        <v>1</v>
      </c>
      <c r="F173" s="173">
        <v>0</v>
      </c>
      <c r="G173" s="5">
        <f t="shared" si="8"/>
        <v>0</v>
      </c>
    </row>
    <row r="174" spans="1:13" s="44" customFormat="1">
      <c r="A174" s="9" t="s">
        <v>143</v>
      </c>
      <c r="B174" s="3" t="s">
        <v>144</v>
      </c>
      <c r="C174" s="116" t="s">
        <v>536</v>
      </c>
      <c r="D174" s="1" t="s">
        <v>9</v>
      </c>
      <c r="E174" s="4">
        <v>1</v>
      </c>
      <c r="F174" s="173">
        <v>0</v>
      </c>
      <c r="G174" s="5">
        <f t="shared" si="8"/>
        <v>0</v>
      </c>
    </row>
    <row r="175" spans="1:13" s="44" customFormat="1">
      <c r="A175" s="9" t="s">
        <v>145</v>
      </c>
      <c r="B175" s="3" t="s">
        <v>146</v>
      </c>
      <c r="C175" s="1" t="s">
        <v>104</v>
      </c>
      <c r="D175" s="1" t="s">
        <v>9</v>
      </c>
      <c r="E175" s="4">
        <v>1</v>
      </c>
      <c r="F175" s="173">
        <v>0</v>
      </c>
      <c r="G175" s="5">
        <f t="shared" si="8"/>
        <v>0</v>
      </c>
    </row>
    <row r="176" spans="1:13" s="44" customFormat="1">
      <c r="A176" s="9" t="s">
        <v>129</v>
      </c>
      <c r="B176" s="3" t="s">
        <v>304</v>
      </c>
      <c r="C176" s="1" t="s">
        <v>130</v>
      </c>
      <c r="D176" s="1" t="s">
        <v>9</v>
      </c>
      <c r="E176" s="4">
        <v>2</v>
      </c>
      <c r="F176" s="173">
        <v>0</v>
      </c>
      <c r="G176" s="5">
        <f t="shared" si="8"/>
        <v>0</v>
      </c>
    </row>
    <row r="177" spans="1:7" s="44" customFormat="1">
      <c r="A177" s="9" t="s">
        <v>83</v>
      </c>
      <c r="B177" s="3" t="s">
        <v>289</v>
      </c>
      <c r="C177" s="1" t="s">
        <v>84</v>
      </c>
      <c r="D177" s="1" t="s">
        <v>9</v>
      </c>
      <c r="E177" s="4">
        <v>1</v>
      </c>
      <c r="F177" s="173">
        <v>0</v>
      </c>
      <c r="G177" s="5">
        <f t="shared" si="8"/>
        <v>0</v>
      </c>
    </row>
    <row r="178" spans="1:7" s="44" customFormat="1">
      <c r="A178" s="9" t="s">
        <v>88</v>
      </c>
      <c r="B178" s="3" t="s">
        <v>89</v>
      </c>
      <c r="C178" s="119" t="s">
        <v>90</v>
      </c>
      <c r="D178" s="1" t="s">
        <v>9</v>
      </c>
      <c r="E178" s="4">
        <v>1</v>
      </c>
      <c r="F178" s="173">
        <v>0</v>
      </c>
      <c r="G178" s="5">
        <f t="shared" si="8"/>
        <v>0</v>
      </c>
    </row>
    <row r="179" spans="1:7" s="44" customFormat="1">
      <c r="A179" s="8" t="s">
        <v>131</v>
      </c>
      <c r="B179" s="3" t="s">
        <v>132</v>
      </c>
      <c r="C179" s="119" t="s">
        <v>87</v>
      </c>
      <c r="D179" s="1" t="s">
        <v>9</v>
      </c>
      <c r="E179" s="4">
        <v>1</v>
      </c>
      <c r="F179" s="173">
        <v>0</v>
      </c>
      <c r="G179" s="5">
        <f t="shared" si="8"/>
        <v>0</v>
      </c>
    </row>
    <row r="180" spans="1:7" s="44" customFormat="1">
      <c r="A180" s="8" t="s">
        <v>85</v>
      </c>
      <c r="B180" s="3" t="s">
        <v>86</v>
      </c>
      <c r="C180" s="1" t="s">
        <v>87</v>
      </c>
      <c r="D180" s="1" t="s">
        <v>9</v>
      </c>
      <c r="E180" s="4">
        <v>1</v>
      </c>
      <c r="F180" s="173">
        <v>0</v>
      </c>
      <c r="G180" s="5">
        <f t="shared" si="8"/>
        <v>0</v>
      </c>
    </row>
    <row r="181" spans="1:7" s="44" customFormat="1">
      <c r="A181" s="8" t="s">
        <v>101</v>
      </c>
      <c r="B181" s="3" t="s">
        <v>20</v>
      </c>
      <c r="C181" s="1" t="s">
        <v>82</v>
      </c>
      <c r="D181" s="1" t="s">
        <v>9</v>
      </c>
      <c r="E181" s="4">
        <v>3</v>
      </c>
      <c r="F181" s="173">
        <v>0</v>
      </c>
      <c r="G181" s="5">
        <f t="shared" si="8"/>
        <v>0</v>
      </c>
    </row>
    <row r="182" spans="1:7" s="44" customFormat="1">
      <c r="A182" s="8" t="s">
        <v>93</v>
      </c>
      <c r="B182" s="3" t="s">
        <v>94</v>
      </c>
      <c r="C182" s="1" t="s">
        <v>95</v>
      </c>
      <c r="D182" s="1" t="s">
        <v>9</v>
      </c>
      <c r="E182" s="4">
        <v>10</v>
      </c>
      <c r="F182" s="173">
        <v>0</v>
      </c>
      <c r="G182" s="5">
        <f t="shared" si="8"/>
        <v>0</v>
      </c>
    </row>
    <row r="183" spans="1:7" s="44" customFormat="1">
      <c r="A183" s="8" t="s">
        <v>96</v>
      </c>
      <c r="B183" s="3" t="s">
        <v>97</v>
      </c>
      <c r="C183" s="1" t="s">
        <v>82</v>
      </c>
      <c r="D183" s="1" t="s">
        <v>9</v>
      </c>
      <c r="E183" s="4">
        <v>2</v>
      </c>
      <c r="F183" s="173">
        <v>0</v>
      </c>
      <c r="G183" s="5">
        <f t="shared" si="8"/>
        <v>0</v>
      </c>
    </row>
    <row r="184" spans="1:7" s="44" customFormat="1">
      <c r="A184" s="9" t="s">
        <v>133</v>
      </c>
      <c r="B184" s="3" t="s">
        <v>134</v>
      </c>
      <c r="C184" s="1" t="s">
        <v>135</v>
      </c>
      <c r="D184" s="1" t="s">
        <v>9</v>
      </c>
      <c r="E184" s="4">
        <v>1</v>
      </c>
      <c r="F184" s="173">
        <v>0</v>
      </c>
      <c r="G184" s="5">
        <f t="shared" si="8"/>
        <v>0</v>
      </c>
    </row>
    <row r="185" spans="1:7" s="44" customFormat="1">
      <c r="A185" s="9" t="s">
        <v>136</v>
      </c>
      <c r="B185" s="3" t="s">
        <v>287</v>
      </c>
      <c r="C185" s="1" t="s">
        <v>288</v>
      </c>
      <c r="D185" s="1" t="s">
        <v>9</v>
      </c>
      <c r="E185" s="4">
        <v>3</v>
      </c>
      <c r="F185" s="173">
        <v>0</v>
      </c>
      <c r="G185" s="5">
        <f t="shared" si="8"/>
        <v>0</v>
      </c>
    </row>
    <row r="186" spans="1:7">
      <c r="A186" s="6" t="s">
        <v>114</v>
      </c>
      <c r="B186" s="3" t="s">
        <v>115</v>
      </c>
      <c r="C186" s="1"/>
      <c r="D186" s="1" t="s">
        <v>9</v>
      </c>
      <c r="E186" s="3">
        <v>2</v>
      </c>
      <c r="F186" s="173">
        <v>0</v>
      </c>
      <c r="G186" s="5">
        <f t="shared" si="8"/>
        <v>0</v>
      </c>
    </row>
    <row r="188" spans="1:7" s="50" customFormat="1" ht="15.75" thickBot="1">
      <c r="A188" s="48"/>
      <c r="B188" s="49" t="s">
        <v>305</v>
      </c>
      <c r="C188" s="49"/>
      <c r="D188" s="48"/>
      <c r="E188" s="48"/>
      <c r="F188" s="209">
        <f>SUM(G162:G187)</f>
        <v>0</v>
      </c>
      <c r="G188" s="209"/>
    </row>
    <row r="189" spans="1:7" ht="15.75" thickTop="1"/>
    <row r="191" spans="1:7" s="29" customFormat="1">
      <c r="A191" s="33" t="s">
        <v>306</v>
      </c>
      <c r="B191" s="33" t="s">
        <v>147</v>
      </c>
      <c r="C191" s="33"/>
      <c r="D191" s="37" t="s">
        <v>251</v>
      </c>
      <c r="E191" s="37" t="s">
        <v>252</v>
      </c>
      <c r="F191" s="37" t="s">
        <v>253</v>
      </c>
      <c r="G191" s="37" t="s">
        <v>254</v>
      </c>
    </row>
    <row r="192" spans="1:7" s="44" customFormat="1"/>
    <row r="193" spans="1:9">
      <c r="A193" s="10" t="s">
        <v>114</v>
      </c>
      <c r="B193" s="3" t="s">
        <v>115</v>
      </c>
      <c r="C193" s="1"/>
      <c r="D193" s="1" t="s">
        <v>9</v>
      </c>
      <c r="E193" s="3">
        <v>1</v>
      </c>
      <c r="F193" s="173">
        <v>0</v>
      </c>
      <c r="G193" s="5">
        <f>F193*E193</f>
        <v>0</v>
      </c>
    </row>
    <row r="195" spans="1:9" s="50" customFormat="1" ht="15.75" thickBot="1">
      <c r="A195" s="48"/>
      <c r="B195" s="49" t="s">
        <v>307</v>
      </c>
      <c r="C195" s="49"/>
      <c r="D195" s="48"/>
      <c r="E195" s="48"/>
      <c r="F195" s="209">
        <f>SUM(G192:G194)</f>
        <v>0</v>
      </c>
      <c r="G195" s="209"/>
    </row>
    <row r="196" spans="1:9" ht="15.75" thickTop="1"/>
    <row r="198" spans="1:9" s="29" customFormat="1">
      <c r="A198" s="33" t="s">
        <v>308</v>
      </c>
      <c r="B198" s="33" t="s">
        <v>148</v>
      </c>
      <c r="C198" s="33"/>
      <c r="D198" s="37" t="s">
        <v>251</v>
      </c>
      <c r="E198" s="37" t="s">
        <v>252</v>
      </c>
      <c r="F198" s="37" t="s">
        <v>253</v>
      </c>
      <c r="G198" s="37" t="s">
        <v>254</v>
      </c>
    </row>
    <row r="199" spans="1:9" s="44" customFormat="1"/>
    <row r="200" spans="1:9" s="44" customFormat="1">
      <c r="A200" s="6" t="s">
        <v>309</v>
      </c>
      <c r="B200" s="3" t="s">
        <v>310</v>
      </c>
      <c r="C200" s="1" t="s">
        <v>151</v>
      </c>
      <c r="D200" s="1" t="s">
        <v>9</v>
      </c>
      <c r="E200" s="4">
        <v>2</v>
      </c>
      <c r="F200" s="173">
        <v>0</v>
      </c>
      <c r="G200" s="5">
        <f t="shared" ref="G200:G202" si="10">F200*E200</f>
        <v>0</v>
      </c>
    </row>
    <row r="201" spans="1:9" s="44" customFormat="1" ht="25.5">
      <c r="A201" s="7" t="s">
        <v>311</v>
      </c>
      <c r="B201" s="11" t="s">
        <v>312</v>
      </c>
      <c r="C201" s="1"/>
      <c r="D201" s="1" t="s">
        <v>9</v>
      </c>
      <c r="E201" s="4">
        <v>1</v>
      </c>
      <c r="F201" s="173">
        <v>0</v>
      </c>
      <c r="G201" s="5">
        <f t="shared" si="10"/>
        <v>0</v>
      </c>
      <c r="I201" s="52"/>
    </row>
    <row r="202" spans="1:9" s="44" customFormat="1" ht="25.5">
      <c r="A202" s="7" t="s">
        <v>313</v>
      </c>
      <c r="B202" s="11" t="s">
        <v>314</v>
      </c>
      <c r="C202" s="1"/>
      <c r="D202" s="1" t="s">
        <v>9</v>
      </c>
      <c r="E202" s="4">
        <v>1</v>
      </c>
      <c r="F202" s="173">
        <v>0</v>
      </c>
      <c r="G202" s="5">
        <f t="shared" si="10"/>
        <v>0</v>
      </c>
      <c r="I202" s="52"/>
    </row>
    <row r="203" spans="1:9">
      <c r="A203" s="6" t="s">
        <v>315</v>
      </c>
      <c r="B203" s="115" t="s">
        <v>152</v>
      </c>
      <c r="C203" s="1" t="s">
        <v>539</v>
      </c>
      <c r="D203" s="1" t="s">
        <v>9</v>
      </c>
      <c r="E203" s="3">
        <v>1</v>
      </c>
      <c r="F203" s="173">
        <v>0</v>
      </c>
      <c r="G203" s="5">
        <f>F203*E203</f>
        <v>0</v>
      </c>
    </row>
    <row r="205" spans="1:9" s="50" customFormat="1" ht="15.75" thickBot="1">
      <c r="A205" s="48"/>
      <c r="B205" s="49" t="s">
        <v>316</v>
      </c>
      <c r="C205" s="49"/>
      <c r="D205" s="48"/>
      <c r="E205" s="48"/>
      <c r="F205" s="209">
        <f>SUM(G199:G204)</f>
        <v>0</v>
      </c>
      <c r="G205" s="209"/>
    </row>
    <row r="206" spans="1:9" ht="15.75" thickTop="1"/>
    <row r="208" spans="1:9" s="29" customFormat="1">
      <c r="A208" s="33" t="s">
        <v>317</v>
      </c>
      <c r="B208" s="33" t="s">
        <v>153</v>
      </c>
      <c r="C208" s="33"/>
      <c r="D208" s="37" t="s">
        <v>251</v>
      </c>
      <c r="E208" s="37" t="s">
        <v>252</v>
      </c>
      <c r="F208" s="37" t="s">
        <v>253</v>
      </c>
      <c r="G208" s="37" t="s">
        <v>254</v>
      </c>
    </row>
    <row r="209" spans="1:7" s="44" customFormat="1"/>
    <row r="210" spans="1:7" s="44" customFormat="1">
      <c r="A210" s="6" t="s">
        <v>154</v>
      </c>
      <c r="B210" s="3" t="s">
        <v>155</v>
      </c>
      <c r="C210" s="1" t="s">
        <v>156</v>
      </c>
      <c r="D210" s="1" t="s">
        <v>9</v>
      </c>
      <c r="E210" s="4">
        <v>1</v>
      </c>
      <c r="F210" s="173">
        <v>0</v>
      </c>
      <c r="G210" s="5">
        <f>F210*E210</f>
        <v>0</v>
      </c>
    </row>
    <row r="211" spans="1:7" s="44" customFormat="1">
      <c r="A211" s="6" t="s">
        <v>157</v>
      </c>
      <c r="B211" s="3" t="s">
        <v>158</v>
      </c>
      <c r="C211" s="1" t="s">
        <v>159</v>
      </c>
      <c r="D211" s="1" t="s">
        <v>9</v>
      </c>
      <c r="E211" s="4">
        <v>1</v>
      </c>
      <c r="F211" s="173">
        <v>0</v>
      </c>
      <c r="G211" s="5">
        <f t="shared" ref="G211:G216" si="11">F211*E211</f>
        <v>0</v>
      </c>
    </row>
    <row r="212" spans="1:7" s="44" customFormat="1">
      <c r="A212" s="6" t="s">
        <v>160</v>
      </c>
      <c r="B212" s="3" t="s">
        <v>161</v>
      </c>
      <c r="C212" s="1"/>
      <c r="D212" s="1" t="s">
        <v>9</v>
      </c>
      <c r="E212" s="4">
        <v>1</v>
      </c>
      <c r="F212" s="173">
        <v>0</v>
      </c>
      <c r="G212" s="5">
        <f t="shared" si="11"/>
        <v>0</v>
      </c>
    </row>
    <row r="213" spans="1:7" s="44" customFormat="1">
      <c r="A213" s="6" t="s">
        <v>162</v>
      </c>
      <c r="B213" s="3" t="s">
        <v>163</v>
      </c>
      <c r="C213" s="1" t="s">
        <v>318</v>
      </c>
      <c r="D213" s="1" t="s">
        <v>9</v>
      </c>
      <c r="E213" s="4">
        <v>1</v>
      </c>
      <c r="F213" s="173">
        <v>0</v>
      </c>
      <c r="G213" s="5">
        <f t="shared" si="11"/>
        <v>0</v>
      </c>
    </row>
    <row r="214" spans="1:7" s="44" customFormat="1">
      <c r="A214" s="6" t="s">
        <v>165</v>
      </c>
      <c r="B214" s="3" t="s">
        <v>166</v>
      </c>
      <c r="C214" s="1" t="s">
        <v>318</v>
      </c>
      <c r="D214" s="1" t="s">
        <v>9</v>
      </c>
      <c r="E214" s="4">
        <v>2</v>
      </c>
      <c r="F214" s="173">
        <v>0</v>
      </c>
      <c r="G214" s="5">
        <f t="shared" si="11"/>
        <v>0</v>
      </c>
    </row>
    <row r="215" spans="1:7" s="44" customFormat="1">
      <c r="A215" s="6" t="s">
        <v>167</v>
      </c>
      <c r="B215" s="3" t="s">
        <v>168</v>
      </c>
      <c r="C215" s="1"/>
      <c r="D215" s="1" t="s">
        <v>9</v>
      </c>
      <c r="E215" s="4">
        <v>1</v>
      </c>
      <c r="F215" s="173">
        <v>0</v>
      </c>
      <c r="G215" s="5">
        <f t="shared" si="11"/>
        <v>0</v>
      </c>
    </row>
    <row r="216" spans="1:7">
      <c r="A216" s="6" t="s">
        <v>169</v>
      </c>
      <c r="B216" s="3" t="s">
        <v>170</v>
      </c>
      <c r="C216" s="1"/>
      <c r="D216" s="1" t="s">
        <v>9</v>
      </c>
      <c r="E216" s="3">
        <v>1</v>
      </c>
      <c r="F216" s="173">
        <v>0</v>
      </c>
      <c r="G216" s="5">
        <f t="shared" si="11"/>
        <v>0</v>
      </c>
    </row>
    <row r="218" spans="1:7" s="50" customFormat="1" ht="15.75" thickBot="1">
      <c r="A218" s="48"/>
      <c r="B218" s="49" t="s">
        <v>319</v>
      </c>
      <c r="C218" s="49"/>
      <c r="D218" s="48"/>
      <c r="E218" s="48"/>
      <c r="F218" s="209">
        <f>SUM(G209:G217)</f>
        <v>0</v>
      </c>
      <c r="G218" s="209"/>
    </row>
    <row r="219" spans="1:7" ht="15.75" thickTop="1"/>
    <row r="221" spans="1:7" s="29" customFormat="1">
      <c r="A221" s="33" t="s">
        <v>320</v>
      </c>
      <c r="B221" s="33" t="s">
        <v>171</v>
      </c>
      <c r="C221" s="33"/>
      <c r="D221" s="37" t="s">
        <v>251</v>
      </c>
      <c r="E221" s="37" t="s">
        <v>252</v>
      </c>
      <c r="F221" s="37" t="s">
        <v>253</v>
      </c>
      <c r="G221" s="37" t="s">
        <v>254</v>
      </c>
    </row>
    <row r="222" spans="1:7" s="44" customFormat="1"/>
    <row r="223" spans="1:7" s="44" customFormat="1">
      <c r="A223" s="6" t="s">
        <v>154</v>
      </c>
      <c r="B223" s="3" t="s">
        <v>155</v>
      </c>
      <c r="C223" s="1" t="s">
        <v>156</v>
      </c>
      <c r="D223" s="1" t="s">
        <v>9</v>
      </c>
      <c r="E223" s="4">
        <v>1</v>
      </c>
      <c r="F223" s="173">
        <v>0</v>
      </c>
      <c r="G223" s="5">
        <f>F223*E223</f>
        <v>0</v>
      </c>
    </row>
    <row r="224" spans="1:7" s="44" customFormat="1">
      <c r="A224" s="6" t="s">
        <v>157</v>
      </c>
      <c r="B224" s="3" t="s">
        <v>158</v>
      </c>
      <c r="C224" s="1" t="s">
        <v>159</v>
      </c>
      <c r="D224" s="1" t="s">
        <v>9</v>
      </c>
      <c r="E224" s="4">
        <v>1</v>
      </c>
      <c r="F224" s="173">
        <v>0</v>
      </c>
      <c r="G224" s="5">
        <f t="shared" ref="G224:G232" si="12">F224*E224</f>
        <v>0</v>
      </c>
    </row>
    <row r="225" spans="1:12" s="44" customFormat="1">
      <c r="A225" s="6" t="s">
        <v>160</v>
      </c>
      <c r="B225" s="3" t="s">
        <v>161</v>
      </c>
      <c r="C225" s="1"/>
      <c r="D225" s="1" t="s">
        <v>9</v>
      </c>
      <c r="E225" s="4">
        <v>1</v>
      </c>
      <c r="F225" s="173">
        <v>0</v>
      </c>
      <c r="G225" s="5">
        <f t="shared" si="12"/>
        <v>0</v>
      </c>
    </row>
    <row r="226" spans="1:12" s="44" customFormat="1">
      <c r="A226" s="6" t="s">
        <v>162</v>
      </c>
      <c r="B226" s="3" t="s">
        <v>163</v>
      </c>
      <c r="C226" s="1" t="s">
        <v>318</v>
      </c>
      <c r="D226" s="1" t="s">
        <v>9</v>
      </c>
      <c r="E226" s="4">
        <v>1</v>
      </c>
      <c r="F226" s="173">
        <v>0</v>
      </c>
      <c r="G226" s="5">
        <f t="shared" si="12"/>
        <v>0</v>
      </c>
    </row>
    <row r="227" spans="1:12" s="44" customFormat="1">
      <c r="A227" s="6" t="s">
        <v>165</v>
      </c>
      <c r="B227" s="3" t="s">
        <v>166</v>
      </c>
      <c r="C227" s="1" t="s">
        <v>318</v>
      </c>
      <c r="D227" s="1" t="s">
        <v>9</v>
      </c>
      <c r="E227" s="4">
        <v>2</v>
      </c>
      <c r="F227" s="173">
        <v>0</v>
      </c>
      <c r="G227" s="5">
        <f t="shared" si="12"/>
        <v>0</v>
      </c>
    </row>
    <row r="228" spans="1:12" s="44" customFormat="1">
      <c r="A228" s="6" t="s">
        <v>167</v>
      </c>
      <c r="B228" s="3" t="s">
        <v>168</v>
      </c>
      <c r="C228" s="1"/>
      <c r="D228" s="1" t="s">
        <v>9</v>
      </c>
      <c r="E228" s="4">
        <v>1</v>
      </c>
      <c r="F228" s="173">
        <v>0</v>
      </c>
      <c r="G228" s="5">
        <f t="shared" si="12"/>
        <v>0</v>
      </c>
    </row>
    <row r="229" spans="1:12" s="44" customFormat="1">
      <c r="A229" s="8" t="s">
        <v>172</v>
      </c>
      <c r="B229" s="3" t="s">
        <v>173</v>
      </c>
      <c r="C229" s="1" t="s">
        <v>174</v>
      </c>
      <c r="D229" s="1" t="s">
        <v>9</v>
      </c>
      <c r="E229" s="4">
        <v>1</v>
      </c>
      <c r="F229" s="173">
        <v>0</v>
      </c>
      <c r="G229" s="5">
        <f t="shared" si="12"/>
        <v>0</v>
      </c>
      <c r="I229" s="52"/>
      <c r="J229" s="52"/>
      <c r="K229" s="52"/>
      <c r="L229" s="52"/>
    </row>
    <row r="230" spans="1:12" s="44" customFormat="1">
      <c r="A230" s="9" t="s">
        <v>121</v>
      </c>
      <c r="B230" s="3" t="s">
        <v>122</v>
      </c>
      <c r="C230" s="1" t="s">
        <v>321</v>
      </c>
      <c r="D230" s="1" t="s">
        <v>9</v>
      </c>
      <c r="E230" s="4">
        <v>4</v>
      </c>
      <c r="F230" s="173">
        <v>0</v>
      </c>
      <c r="G230" s="5">
        <f t="shared" si="12"/>
        <v>0</v>
      </c>
      <c r="I230" s="52"/>
      <c r="J230" s="52"/>
      <c r="K230" s="52"/>
      <c r="L230" s="52"/>
    </row>
    <row r="231" spans="1:12" s="44" customFormat="1">
      <c r="A231" s="2" t="s">
        <v>175</v>
      </c>
      <c r="B231" s="3" t="s">
        <v>78</v>
      </c>
      <c r="C231" s="1" t="s">
        <v>176</v>
      </c>
      <c r="D231" s="1" t="s">
        <v>9</v>
      </c>
      <c r="E231" s="4">
        <v>1</v>
      </c>
      <c r="F231" s="173">
        <v>0</v>
      </c>
      <c r="G231" s="5">
        <f t="shared" si="12"/>
        <v>0</v>
      </c>
    </row>
    <row r="232" spans="1:12">
      <c r="A232" s="6" t="s">
        <v>80</v>
      </c>
      <c r="B232" s="3" t="s">
        <v>81</v>
      </c>
      <c r="C232" s="1" t="s">
        <v>82</v>
      </c>
      <c r="D232" s="1" t="s">
        <v>9</v>
      </c>
      <c r="E232" s="3">
        <v>1</v>
      </c>
      <c r="F232" s="173">
        <v>0</v>
      </c>
      <c r="G232" s="5">
        <f t="shared" si="12"/>
        <v>0</v>
      </c>
    </row>
    <row r="234" spans="1:12" s="50" customFormat="1" ht="15.75" thickBot="1">
      <c r="A234" s="48"/>
      <c r="B234" s="49" t="s">
        <v>322</v>
      </c>
      <c r="C234" s="49"/>
      <c r="D234" s="48"/>
      <c r="E234" s="48"/>
      <c r="F234" s="209">
        <f>SUM(G222:G233)</f>
        <v>0</v>
      </c>
      <c r="G234" s="209"/>
    </row>
    <row r="235" spans="1:12" ht="15.75" thickTop="1"/>
    <row r="237" spans="1:12" s="29" customFormat="1">
      <c r="A237" s="33" t="s">
        <v>323</v>
      </c>
      <c r="B237" s="33" t="s">
        <v>177</v>
      </c>
      <c r="C237" s="33"/>
      <c r="D237" s="37" t="s">
        <v>251</v>
      </c>
      <c r="E237" s="37" t="s">
        <v>252</v>
      </c>
      <c r="F237" s="37" t="s">
        <v>253</v>
      </c>
      <c r="G237" s="37" t="s">
        <v>254</v>
      </c>
    </row>
    <row r="238" spans="1:12" s="44" customFormat="1"/>
    <row r="239" spans="1:12">
      <c r="A239" s="6" t="s">
        <v>309</v>
      </c>
      <c r="B239" s="3" t="s">
        <v>150</v>
      </c>
      <c r="C239" s="1" t="s">
        <v>151</v>
      </c>
      <c r="D239" s="1" t="s">
        <v>9</v>
      </c>
      <c r="E239" s="3">
        <v>6</v>
      </c>
      <c r="F239" s="173">
        <v>0</v>
      </c>
      <c r="G239" s="5">
        <f>F239*E239</f>
        <v>0</v>
      </c>
    </row>
    <row r="241" spans="1:7" s="50" customFormat="1" ht="15.75" thickBot="1">
      <c r="A241" s="48"/>
      <c r="B241" s="49" t="s">
        <v>324</v>
      </c>
      <c r="C241" s="49"/>
      <c r="D241" s="48"/>
      <c r="E241" s="48"/>
      <c r="F241" s="209">
        <f>SUM(G238:G240)</f>
        <v>0</v>
      </c>
      <c r="G241" s="209"/>
    </row>
    <row r="242" spans="1:7" ht="15.75" thickTop="1"/>
    <row r="244" spans="1:7" s="29" customFormat="1">
      <c r="A244" s="33" t="s">
        <v>325</v>
      </c>
      <c r="B244" s="33" t="s">
        <v>178</v>
      </c>
      <c r="C244" s="33"/>
      <c r="D244" s="37" t="s">
        <v>251</v>
      </c>
      <c r="E244" s="37" t="s">
        <v>252</v>
      </c>
      <c r="F244" s="37" t="s">
        <v>253</v>
      </c>
      <c r="G244" s="37" t="s">
        <v>254</v>
      </c>
    </row>
    <row r="245" spans="1:7" s="44" customFormat="1"/>
    <row r="246" spans="1:7" s="44" customFormat="1">
      <c r="A246" s="6" t="s">
        <v>179</v>
      </c>
      <c r="B246" s="3" t="s">
        <v>180</v>
      </c>
      <c r="C246" s="1" t="s">
        <v>181</v>
      </c>
      <c r="D246" s="1" t="s">
        <v>9</v>
      </c>
      <c r="E246" s="4">
        <v>4</v>
      </c>
      <c r="F246" s="173">
        <v>0</v>
      </c>
      <c r="G246" s="5">
        <f>F246*E246</f>
        <v>0</v>
      </c>
    </row>
    <row r="247" spans="1:7" s="44" customFormat="1">
      <c r="A247" s="7" t="s">
        <v>182</v>
      </c>
      <c r="B247" s="3" t="s">
        <v>183</v>
      </c>
      <c r="C247" s="1" t="s">
        <v>184</v>
      </c>
      <c r="D247" s="1" t="s">
        <v>9</v>
      </c>
      <c r="E247" s="4">
        <v>1</v>
      </c>
      <c r="F247" s="173">
        <v>0</v>
      </c>
      <c r="G247" s="5">
        <f t="shared" ref="G247:G249" si="13">F247*E247</f>
        <v>0</v>
      </c>
    </row>
    <row r="248" spans="1:7" s="44" customFormat="1">
      <c r="A248" s="6" t="s">
        <v>167</v>
      </c>
      <c r="B248" s="3" t="s">
        <v>168</v>
      </c>
      <c r="C248" s="1"/>
      <c r="D248" s="1" t="s">
        <v>9</v>
      </c>
      <c r="E248" s="4">
        <v>1</v>
      </c>
      <c r="F248" s="173">
        <v>0</v>
      </c>
      <c r="G248" s="5">
        <f t="shared" si="13"/>
        <v>0</v>
      </c>
    </row>
    <row r="249" spans="1:7">
      <c r="A249" s="6" t="s">
        <v>185</v>
      </c>
      <c r="B249" s="3" t="s">
        <v>186</v>
      </c>
      <c r="C249" s="1" t="s">
        <v>187</v>
      </c>
      <c r="D249" s="1" t="s">
        <v>9</v>
      </c>
      <c r="E249" s="3">
        <v>1</v>
      </c>
      <c r="F249" s="173">
        <v>0</v>
      </c>
      <c r="G249" s="5">
        <f t="shared" si="13"/>
        <v>0</v>
      </c>
    </row>
    <row r="251" spans="1:7" s="50" customFormat="1" ht="30.75" thickBot="1">
      <c r="A251" s="48"/>
      <c r="B251" s="57" t="s">
        <v>326</v>
      </c>
      <c r="C251" s="49"/>
      <c r="D251" s="48"/>
      <c r="E251" s="48"/>
      <c r="F251" s="209">
        <f>SUM(G245:G250)</f>
        <v>0</v>
      </c>
      <c r="G251" s="209"/>
    </row>
    <row r="252" spans="1:7" ht="15.75" thickTop="1"/>
    <row r="254" spans="1:7" s="29" customFormat="1">
      <c r="A254" s="33" t="s">
        <v>327</v>
      </c>
      <c r="B254" s="33" t="s">
        <v>188</v>
      </c>
      <c r="C254" s="33"/>
      <c r="D254" s="37" t="s">
        <v>251</v>
      </c>
      <c r="E254" s="37" t="s">
        <v>252</v>
      </c>
      <c r="F254" s="37" t="s">
        <v>253</v>
      </c>
      <c r="G254" s="37" t="s">
        <v>254</v>
      </c>
    </row>
    <row r="255" spans="1:7" s="44" customFormat="1"/>
    <row r="256" spans="1:7" s="44" customFormat="1">
      <c r="A256" s="6" t="s">
        <v>538</v>
      </c>
      <c r="B256" s="120" t="s">
        <v>328</v>
      </c>
      <c r="C256" s="121" t="s">
        <v>329</v>
      </c>
      <c r="D256" s="121" t="s">
        <v>9</v>
      </c>
      <c r="E256" s="122">
        <v>1</v>
      </c>
      <c r="F256" s="174">
        <v>0</v>
      </c>
      <c r="G256" s="123">
        <f>F256*E256</f>
        <v>0</v>
      </c>
    </row>
    <row r="257" spans="1:7" s="44" customFormat="1">
      <c r="A257" s="7" t="s">
        <v>169</v>
      </c>
      <c r="B257" s="120" t="s">
        <v>330</v>
      </c>
      <c r="C257" s="121"/>
      <c r="D257" s="121" t="s">
        <v>9</v>
      </c>
      <c r="E257" s="122">
        <v>2</v>
      </c>
      <c r="F257" s="174">
        <v>0</v>
      </c>
      <c r="G257" s="123">
        <f t="shared" ref="G257:G263" si="14">F257*E257</f>
        <v>0</v>
      </c>
    </row>
    <row r="258" spans="1:7" s="44" customFormat="1">
      <c r="A258" s="6" t="s">
        <v>189</v>
      </c>
      <c r="B258" s="120" t="s">
        <v>190</v>
      </c>
      <c r="C258" s="121" t="s">
        <v>191</v>
      </c>
      <c r="D258" s="121" t="s">
        <v>9</v>
      </c>
      <c r="E258" s="122">
        <v>1</v>
      </c>
      <c r="F258" s="174">
        <v>0</v>
      </c>
      <c r="G258" s="123">
        <f t="shared" si="14"/>
        <v>0</v>
      </c>
    </row>
    <row r="259" spans="1:7" s="44" customFormat="1">
      <c r="A259" s="6" t="s">
        <v>192</v>
      </c>
      <c r="B259" s="120" t="s">
        <v>193</v>
      </c>
      <c r="C259" s="121"/>
      <c r="D259" s="121" t="s">
        <v>9</v>
      </c>
      <c r="E259" s="122">
        <v>1</v>
      </c>
      <c r="F259" s="174">
        <v>0</v>
      </c>
      <c r="G259" s="123">
        <f t="shared" si="14"/>
        <v>0</v>
      </c>
    </row>
    <row r="260" spans="1:7" s="44" customFormat="1">
      <c r="A260" s="6" t="s">
        <v>194</v>
      </c>
      <c r="B260" s="120" t="s">
        <v>331</v>
      </c>
      <c r="C260" s="121"/>
      <c r="D260" s="121" t="s">
        <v>9</v>
      </c>
      <c r="E260" s="122">
        <v>1</v>
      </c>
      <c r="F260" s="174">
        <v>0</v>
      </c>
      <c r="G260" s="123">
        <f t="shared" si="14"/>
        <v>0</v>
      </c>
    </row>
    <row r="261" spans="1:7" s="44" customFormat="1">
      <c r="A261" s="6" t="s">
        <v>196</v>
      </c>
      <c r="B261" s="120" t="s">
        <v>197</v>
      </c>
      <c r="C261" s="124"/>
      <c r="D261" s="121" t="s">
        <v>9</v>
      </c>
      <c r="E261" s="122">
        <v>1</v>
      </c>
      <c r="F261" s="174">
        <v>0</v>
      </c>
      <c r="G261" s="123">
        <f t="shared" si="14"/>
        <v>0</v>
      </c>
    </row>
    <row r="262" spans="1:7" s="44" customFormat="1">
      <c r="A262" s="6" t="s">
        <v>198</v>
      </c>
      <c r="B262" s="120" t="s">
        <v>199</v>
      </c>
      <c r="C262" s="121"/>
      <c r="D262" s="121" t="s">
        <v>9</v>
      </c>
      <c r="E262" s="122">
        <v>1</v>
      </c>
      <c r="F262" s="174">
        <v>0</v>
      </c>
      <c r="G262" s="123">
        <f t="shared" si="14"/>
        <v>0</v>
      </c>
    </row>
    <row r="263" spans="1:7">
      <c r="A263" s="6" t="s">
        <v>200</v>
      </c>
      <c r="B263" s="120" t="s">
        <v>332</v>
      </c>
      <c r="C263" s="121"/>
      <c r="D263" s="121" t="s">
        <v>9</v>
      </c>
      <c r="E263" s="120">
        <v>1</v>
      </c>
      <c r="F263" s="175">
        <v>0</v>
      </c>
      <c r="G263" s="123">
        <f t="shared" si="14"/>
        <v>0</v>
      </c>
    </row>
    <row r="265" spans="1:7" s="50" customFormat="1" ht="15.75" thickBot="1">
      <c r="A265" s="48"/>
      <c r="B265" s="57" t="s">
        <v>333</v>
      </c>
      <c r="C265" s="49"/>
      <c r="D265" s="48"/>
      <c r="E265" s="48"/>
      <c r="F265" s="209">
        <f>SUM(G255:G264)</f>
        <v>0</v>
      </c>
      <c r="G265" s="209"/>
    </row>
    <row r="266" spans="1:7" ht="15.75" thickTop="1"/>
    <row r="268" spans="1:7" s="29" customFormat="1">
      <c r="A268" s="33" t="s">
        <v>334</v>
      </c>
      <c r="B268" s="33" t="s">
        <v>201</v>
      </c>
      <c r="C268" s="33"/>
      <c r="D268" s="37" t="s">
        <v>251</v>
      </c>
      <c r="E268" s="37" t="s">
        <v>252</v>
      </c>
      <c r="F268" s="37" t="s">
        <v>253</v>
      </c>
      <c r="G268" s="37" t="s">
        <v>254</v>
      </c>
    </row>
    <row r="269" spans="1:7" s="44" customFormat="1"/>
    <row r="270" spans="1:7" s="44" customFormat="1">
      <c r="A270" s="7" t="s">
        <v>202</v>
      </c>
      <c r="B270" s="3" t="s">
        <v>203</v>
      </c>
      <c r="C270" s="1" t="s">
        <v>204</v>
      </c>
      <c r="D270" s="1" t="s">
        <v>9</v>
      </c>
      <c r="E270" s="4">
        <v>2</v>
      </c>
      <c r="F270" s="173">
        <v>0</v>
      </c>
      <c r="G270" s="5">
        <f>F270*E270</f>
        <v>0</v>
      </c>
    </row>
    <row r="271" spans="1:7" s="44" customFormat="1">
      <c r="A271" s="7" t="s">
        <v>205</v>
      </c>
      <c r="B271" s="3" t="s">
        <v>206</v>
      </c>
      <c r="C271" s="1" t="s">
        <v>207</v>
      </c>
      <c r="D271" s="1" t="s">
        <v>9</v>
      </c>
      <c r="E271" s="4">
        <v>2</v>
      </c>
      <c r="F271" s="173">
        <v>0</v>
      </c>
      <c r="G271" s="5">
        <f t="shared" ref="G271:G276" si="15">F271*E271</f>
        <v>0</v>
      </c>
    </row>
    <row r="272" spans="1:7" s="44" customFormat="1">
      <c r="A272" s="6" t="s">
        <v>169</v>
      </c>
      <c r="B272" s="3" t="s">
        <v>170</v>
      </c>
      <c r="C272" s="1"/>
      <c r="D272" s="1" t="s">
        <v>9</v>
      </c>
      <c r="E272" s="4">
        <v>12</v>
      </c>
      <c r="F272" s="173">
        <v>0</v>
      </c>
      <c r="G272" s="5">
        <f t="shared" si="15"/>
        <v>0</v>
      </c>
    </row>
    <row r="273" spans="1:7" s="44" customFormat="1">
      <c r="A273" s="6" t="s">
        <v>160</v>
      </c>
      <c r="B273" s="3" t="s">
        <v>161</v>
      </c>
      <c r="C273" s="1"/>
      <c r="D273" s="1" t="s">
        <v>9</v>
      </c>
      <c r="E273" s="4">
        <v>2</v>
      </c>
      <c r="F273" s="173">
        <v>0</v>
      </c>
      <c r="G273" s="5">
        <f t="shared" si="15"/>
        <v>0</v>
      </c>
    </row>
    <row r="274" spans="1:7" s="44" customFormat="1">
      <c r="A274" s="6" t="s">
        <v>208</v>
      </c>
      <c r="B274" s="3" t="s">
        <v>209</v>
      </c>
      <c r="C274" s="1" t="s">
        <v>318</v>
      </c>
      <c r="D274" s="1" t="s">
        <v>9</v>
      </c>
      <c r="E274" s="4">
        <v>2</v>
      </c>
      <c r="F274" s="173">
        <v>0</v>
      </c>
      <c r="G274" s="5">
        <f t="shared" si="15"/>
        <v>0</v>
      </c>
    </row>
    <row r="275" spans="1:7" s="44" customFormat="1">
      <c r="A275" s="6" t="s">
        <v>165</v>
      </c>
      <c r="B275" s="3" t="s">
        <v>166</v>
      </c>
      <c r="C275" s="1" t="s">
        <v>318</v>
      </c>
      <c r="D275" s="1" t="s">
        <v>9</v>
      </c>
      <c r="E275" s="4">
        <v>2</v>
      </c>
      <c r="F275" s="173">
        <v>0</v>
      </c>
      <c r="G275" s="5">
        <f t="shared" si="15"/>
        <v>0</v>
      </c>
    </row>
    <row r="276" spans="1:7">
      <c r="A276" s="6" t="s">
        <v>167</v>
      </c>
      <c r="B276" s="3" t="s">
        <v>168</v>
      </c>
      <c r="C276" s="1"/>
      <c r="D276" s="1" t="s">
        <v>9</v>
      </c>
      <c r="E276" s="3">
        <v>2</v>
      </c>
      <c r="F276" s="173">
        <v>0</v>
      </c>
      <c r="G276" s="5">
        <f t="shared" si="15"/>
        <v>0</v>
      </c>
    </row>
    <row r="278" spans="1:7" s="50" customFormat="1" ht="15.75" thickBot="1">
      <c r="A278" s="48"/>
      <c r="B278" s="57" t="s">
        <v>335</v>
      </c>
      <c r="C278" s="49"/>
      <c r="D278" s="48"/>
      <c r="E278" s="48"/>
      <c r="F278" s="209">
        <f>SUM(G269:G277)</f>
        <v>0</v>
      </c>
      <c r="G278" s="209"/>
    </row>
    <row r="279" spans="1:7" ht="15.75" thickTop="1"/>
    <row r="281" spans="1:7" s="29" customFormat="1">
      <c r="A281" s="33" t="s">
        <v>336</v>
      </c>
      <c r="B281" s="33" t="s">
        <v>210</v>
      </c>
      <c r="C281" s="33"/>
      <c r="D281" s="37" t="s">
        <v>251</v>
      </c>
      <c r="E281" s="37" t="s">
        <v>252</v>
      </c>
      <c r="F281" s="37" t="s">
        <v>253</v>
      </c>
      <c r="G281" s="37" t="s">
        <v>254</v>
      </c>
    </row>
    <row r="282" spans="1:7" s="44" customFormat="1"/>
    <row r="283" spans="1:7" s="44" customFormat="1">
      <c r="A283" s="7" t="s">
        <v>211</v>
      </c>
      <c r="B283" s="3" t="s">
        <v>212</v>
      </c>
      <c r="C283" s="1" t="s">
        <v>213</v>
      </c>
      <c r="D283" s="1" t="s">
        <v>9</v>
      </c>
      <c r="E283" s="4">
        <v>1</v>
      </c>
      <c r="F283" s="173">
        <v>0</v>
      </c>
      <c r="G283" s="5">
        <f>F283*E283</f>
        <v>0</v>
      </c>
    </row>
    <row r="284" spans="1:7" s="44" customFormat="1">
      <c r="A284" s="7" t="s">
        <v>214</v>
      </c>
      <c r="B284" s="3" t="s">
        <v>215</v>
      </c>
      <c r="C284" s="1" t="s">
        <v>213</v>
      </c>
      <c r="D284" s="1" t="s">
        <v>9</v>
      </c>
      <c r="E284" s="4">
        <v>1</v>
      </c>
      <c r="F284" s="173">
        <v>0</v>
      </c>
      <c r="G284" s="5">
        <f t="shared" ref="G284:G285" si="16">F284*E284</f>
        <v>0</v>
      </c>
    </row>
    <row r="285" spans="1:7">
      <c r="A285" s="6" t="s">
        <v>337</v>
      </c>
      <c r="B285" s="3" t="s">
        <v>150</v>
      </c>
      <c r="C285" s="1" t="s">
        <v>216</v>
      </c>
      <c r="D285" s="1" t="s">
        <v>9</v>
      </c>
      <c r="E285" s="3">
        <v>2</v>
      </c>
      <c r="F285" s="173">
        <v>0</v>
      </c>
      <c r="G285" s="5">
        <f t="shared" si="16"/>
        <v>0</v>
      </c>
    </row>
    <row r="287" spans="1:7" s="50" customFormat="1" ht="15.75" thickBot="1">
      <c r="A287" s="48"/>
      <c r="B287" s="57" t="s">
        <v>338</v>
      </c>
      <c r="C287" s="49"/>
      <c r="D287" s="48"/>
      <c r="E287" s="48"/>
      <c r="F287" s="209">
        <f>SUM(G282:G286)</f>
        <v>0</v>
      </c>
      <c r="G287" s="209"/>
    </row>
    <row r="288" spans="1:7" ht="15.75" thickTop="1"/>
    <row r="290" spans="1:7" s="29" customFormat="1">
      <c r="A290" s="33" t="s">
        <v>339</v>
      </c>
      <c r="B290" s="33" t="s">
        <v>217</v>
      </c>
      <c r="C290" s="33"/>
      <c r="D290" s="37" t="s">
        <v>251</v>
      </c>
      <c r="E290" s="37" t="s">
        <v>252</v>
      </c>
      <c r="F290" s="37" t="s">
        <v>253</v>
      </c>
      <c r="G290" s="37" t="s">
        <v>254</v>
      </c>
    </row>
    <row r="291" spans="1:7" s="44" customFormat="1"/>
    <row r="292" spans="1:7" s="44" customFormat="1">
      <c r="A292" s="6" t="s">
        <v>218</v>
      </c>
      <c r="B292" s="3" t="s">
        <v>219</v>
      </c>
      <c r="C292" s="1" t="s">
        <v>216</v>
      </c>
      <c r="D292" s="1" t="s">
        <v>9</v>
      </c>
      <c r="E292" s="4">
        <v>2</v>
      </c>
      <c r="F292" s="173">
        <v>0</v>
      </c>
      <c r="G292" s="5">
        <f>F292*E292</f>
        <v>0</v>
      </c>
    </row>
    <row r="293" spans="1:7" s="44" customFormat="1">
      <c r="A293" s="6" t="s">
        <v>340</v>
      </c>
      <c r="B293" s="3" t="s">
        <v>150</v>
      </c>
      <c r="C293" s="1" t="s">
        <v>220</v>
      </c>
      <c r="D293" s="1" t="s">
        <v>9</v>
      </c>
      <c r="E293" s="4">
        <v>1</v>
      </c>
      <c r="F293" s="173">
        <v>0</v>
      </c>
      <c r="G293" s="5">
        <f t="shared" ref="G293:G294" si="17">F293*E293</f>
        <v>0</v>
      </c>
    </row>
    <row r="294" spans="1:7">
      <c r="A294" s="6" t="s">
        <v>341</v>
      </c>
      <c r="B294" s="115" t="s">
        <v>221</v>
      </c>
      <c r="C294" s="1" t="s">
        <v>533</v>
      </c>
      <c r="D294" s="1" t="s">
        <v>9</v>
      </c>
      <c r="E294" s="3">
        <v>1</v>
      </c>
      <c r="F294" s="173">
        <v>0</v>
      </c>
      <c r="G294" s="5">
        <f t="shared" si="17"/>
        <v>0</v>
      </c>
    </row>
    <row r="296" spans="1:7" s="50" customFormat="1" ht="15.75" thickBot="1">
      <c r="A296" s="48"/>
      <c r="B296" s="57" t="s">
        <v>342</v>
      </c>
      <c r="C296" s="49"/>
      <c r="D296" s="48"/>
      <c r="E296" s="48"/>
      <c r="F296" s="209">
        <f>SUM(G291:G295)</f>
        <v>0</v>
      </c>
      <c r="G296" s="209"/>
    </row>
    <row r="297" spans="1:7" ht="15.75" thickTop="1"/>
    <row r="299" spans="1:7" s="29" customFormat="1">
      <c r="A299" s="33" t="s">
        <v>343</v>
      </c>
      <c r="B299" s="33" t="s">
        <v>222</v>
      </c>
      <c r="C299" s="33"/>
      <c r="D299" s="37" t="s">
        <v>251</v>
      </c>
      <c r="E299" s="37" t="s">
        <v>252</v>
      </c>
      <c r="F299" s="37" t="s">
        <v>253</v>
      </c>
      <c r="G299" s="37" t="s">
        <v>254</v>
      </c>
    </row>
    <row r="300" spans="1:7" s="44" customFormat="1"/>
    <row r="301" spans="1:7" s="44" customFormat="1">
      <c r="A301" s="6" t="s">
        <v>223</v>
      </c>
      <c r="B301" s="3" t="s">
        <v>224</v>
      </c>
      <c r="C301" s="1" t="s">
        <v>225</v>
      </c>
      <c r="D301" s="1" t="s">
        <v>9</v>
      </c>
      <c r="E301" s="4">
        <v>1</v>
      </c>
      <c r="F301" s="173">
        <v>0</v>
      </c>
      <c r="G301" s="5">
        <f>F301*E301</f>
        <v>0</v>
      </c>
    </row>
    <row r="302" spans="1:7" s="44" customFormat="1">
      <c r="A302" s="6" t="s">
        <v>337</v>
      </c>
      <c r="B302" s="3" t="s">
        <v>150</v>
      </c>
      <c r="C302" s="1" t="s">
        <v>216</v>
      </c>
      <c r="D302" s="1" t="s">
        <v>9</v>
      </c>
      <c r="E302" s="4">
        <v>3</v>
      </c>
      <c r="F302" s="173">
        <v>0</v>
      </c>
      <c r="G302" s="5">
        <f t="shared" ref="G302:G304" si="18">F302*E302</f>
        <v>0</v>
      </c>
    </row>
    <row r="303" spans="1:7" s="44" customFormat="1">
      <c r="A303" s="6" t="s">
        <v>226</v>
      </c>
      <c r="B303" s="3" t="s">
        <v>227</v>
      </c>
      <c r="C303" s="1" t="s">
        <v>228</v>
      </c>
      <c r="D303" s="1" t="s">
        <v>9</v>
      </c>
      <c r="E303" s="4">
        <v>1</v>
      </c>
      <c r="F303" s="173">
        <v>0</v>
      </c>
      <c r="G303" s="5">
        <f t="shared" si="18"/>
        <v>0</v>
      </c>
    </row>
    <row r="304" spans="1:7">
      <c r="A304" s="6" t="s">
        <v>344</v>
      </c>
      <c r="B304" s="3" t="s">
        <v>345</v>
      </c>
      <c r="C304" s="1"/>
      <c r="D304" s="1" t="s">
        <v>9</v>
      </c>
      <c r="E304" s="3">
        <v>1</v>
      </c>
      <c r="F304" s="173">
        <v>0</v>
      </c>
      <c r="G304" s="5">
        <f t="shared" si="18"/>
        <v>0</v>
      </c>
    </row>
    <row r="306" spans="1:7" s="50" customFormat="1" ht="15.75" thickBot="1">
      <c r="A306" s="48"/>
      <c r="B306" s="57" t="s">
        <v>346</v>
      </c>
      <c r="C306" s="49"/>
      <c r="D306" s="48"/>
      <c r="E306" s="48"/>
      <c r="F306" s="209">
        <f>SUM(G300:G305)</f>
        <v>0</v>
      </c>
      <c r="G306" s="209"/>
    </row>
    <row r="307" spans="1:7" ht="15.75" thickTop="1"/>
    <row r="309" spans="1:7" s="29" customFormat="1">
      <c r="A309" s="33" t="s">
        <v>347</v>
      </c>
      <c r="B309" s="33" t="s">
        <v>229</v>
      </c>
      <c r="C309" s="33"/>
      <c r="D309" s="37" t="s">
        <v>251</v>
      </c>
      <c r="E309" s="37" t="s">
        <v>252</v>
      </c>
      <c r="F309" s="37" t="s">
        <v>253</v>
      </c>
      <c r="G309" s="37" t="s">
        <v>254</v>
      </c>
    </row>
    <row r="310" spans="1:7" s="44" customFormat="1"/>
    <row r="311" spans="1:7" s="44" customFormat="1">
      <c r="A311" s="6" t="s">
        <v>348</v>
      </c>
      <c r="B311" s="3" t="s">
        <v>349</v>
      </c>
      <c r="C311" s="1"/>
      <c r="D311" s="1" t="s">
        <v>9</v>
      </c>
      <c r="E311" s="4">
        <v>200</v>
      </c>
      <c r="F311" s="173">
        <v>0</v>
      </c>
      <c r="G311" s="5">
        <f>F311*E311</f>
        <v>0</v>
      </c>
    </row>
    <row r="312" spans="1:7" s="44" customFormat="1">
      <c r="A312" s="6" t="s">
        <v>350</v>
      </c>
      <c r="B312" s="3" t="s">
        <v>230</v>
      </c>
      <c r="C312" s="1"/>
      <c r="D312" s="1" t="s">
        <v>9</v>
      </c>
      <c r="E312" s="4">
        <v>33</v>
      </c>
      <c r="F312" s="173">
        <v>0</v>
      </c>
      <c r="G312" s="5">
        <f t="shared" ref="G312:G314" si="19">F312*E312</f>
        <v>0</v>
      </c>
    </row>
    <row r="313" spans="1:7" s="44" customFormat="1">
      <c r="A313" s="6" t="s">
        <v>351</v>
      </c>
      <c r="B313" s="3" t="s">
        <v>352</v>
      </c>
      <c r="C313" s="116" t="s">
        <v>540</v>
      </c>
      <c r="D313" s="1" t="s">
        <v>9</v>
      </c>
      <c r="E313" s="4">
        <v>1</v>
      </c>
      <c r="F313" s="173">
        <v>0</v>
      </c>
      <c r="G313" s="5">
        <f t="shared" si="19"/>
        <v>0</v>
      </c>
    </row>
    <row r="314" spans="1:7">
      <c r="A314" s="6" t="s">
        <v>353</v>
      </c>
      <c r="B314" s="3" t="s">
        <v>354</v>
      </c>
      <c r="C314" s="1" t="s">
        <v>355</v>
      </c>
      <c r="D314" s="1" t="s">
        <v>9</v>
      </c>
      <c r="E314" s="3">
        <v>1</v>
      </c>
      <c r="F314" s="173">
        <v>0</v>
      </c>
      <c r="G314" s="5">
        <f t="shared" si="19"/>
        <v>0</v>
      </c>
    </row>
    <row r="316" spans="1:7" s="50" customFormat="1" ht="15.75" thickBot="1">
      <c r="A316" s="48"/>
      <c r="B316" s="57" t="s">
        <v>356</v>
      </c>
      <c r="C316" s="49"/>
      <c r="D316" s="48"/>
      <c r="E316" s="48"/>
      <c r="F316" s="209">
        <f>SUM(G310:G315)</f>
        <v>0</v>
      </c>
      <c r="G316" s="209"/>
    </row>
    <row r="317" spans="1:7" ht="15.75" thickTop="1"/>
    <row r="319" spans="1:7" s="36" customFormat="1">
      <c r="A319" s="33" t="s">
        <v>361</v>
      </c>
      <c r="B319" s="34" t="s">
        <v>362</v>
      </c>
      <c r="C319" s="34"/>
      <c r="D319" s="35"/>
      <c r="E319" s="35"/>
      <c r="F319" s="35"/>
      <c r="G319" s="35"/>
    </row>
    <row r="320" spans="1:7" s="22" customFormat="1">
      <c r="A320" s="27"/>
      <c r="F320" s="26"/>
    </row>
    <row r="321" spans="1:7" s="36" customFormat="1">
      <c r="A321" s="33"/>
      <c r="B321" s="34" t="s">
        <v>14</v>
      </c>
      <c r="C321" s="34"/>
      <c r="D321" s="35"/>
      <c r="E321" s="35"/>
      <c r="F321" s="35"/>
      <c r="G321" s="35"/>
    </row>
    <row r="322" spans="1:7" s="22" customFormat="1">
      <c r="A322" s="27"/>
      <c r="F322" s="26"/>
    </row>
    <row r="323" spans="1:7" s="62" customFormat="1">
      <c r="A323" s="33" t="s">
        <v>250</v>
      </c>
      <c r="B323" s="34" t="s">
        <v>232</v>
      </c>
      <c r="C323" s="34"/>
      <c r="D323" s="37" t="s">
        <v>251</v>
      </c>
      <c r="E323" s="37" t="s">
        <v>252</v>
      </c>
      <c r="F323" s="37" t="s">
        <v>253</v>
      </c>
      <c r="G323" s="37" t="s">
        <v>254</v>
      </c>
    </row>
    <row r="324" spans="1:7" s="15" customFormat="1">
      <c r="A324" s="27"/>
      <c r="B324" s="22"/>
      <c r="C324" s="22"/>
      <c r="D324" s="22"/>
      <c r="E324" s="22"/>
      <c r="F324" s="26"/>
      <c r="G324" s="22"/>
    </row>
    <row r="325" spans="1:7">
      <c r="A325" s="7" t="s">
        <v>202</v>
      </c>
      <c r="B325" s="3" t="s">
        <v>203</v>
      </c>
      <c r="C325" s="1" t="s">
        <v>204</v>
      </c>
      <c r="D325" s="1" t="s">
        <v>9</v>
      </c>
      <c r="E325" s="4">
        <v>2</v>
      </c>
      <c r="F325" s="173">
        <v>0</v>
      </c>
      <c r="G325" s="5">
        <f t="shared" ref="G325:G330" si="20">F325*E325</f>
        <v>0</v>
      </c>
    </row>
    <row r="326" spans="1:7">
      <c r="A326" s="7" t="s">
        <v>205</v>
      </c>
      <c r="B326" s="3" t="s">
        <v>206</v>
      </c>
      <c r="C326" s="1" t="s">
        <v>207</v>
      </c>
      <c r="D326" s="1" t="s">
        <v>9</v>
      </c>
      <c r="E326" s="4">
        <v>2</v>
      </c>
      <c r="F326" s="173">
        <v>0</v>
      </c>
      <c r="G326" s="5">
        <f t="shared" si="20"/>
        <v>0</v>
      </c>
    </row>
    <row r="327" spans="1:7">
      <c r="A327" s="6" t="s">
        <v>169</v>
      </c>
      <c r="B327" s="3" t="s">
        <v>170</v>
      </c>
      <c r="C327" s="1"/>
      <c r="D327" s="1" t="s">
        <v>9</v>
      </c>
      <c r="E327" s="4">
        <v>12</v>
      </c>
      <c r="F327" s="173">
        <v>0</v>
      </c>
      <c r="G327" s="5">
        <f t="shared" si="20"/>
        <v>0</v>
      </c>
    </row>
    <row r="328" spans="1:7">
      <c r="A328" s="6" t="s">
        <v>160</v>
      </c>
      <c r="B328" s="3" t="s">
        <v>161</v>
      </c>
      <c r="C328" s="1"/>
      <c r="D328" s="1" t="s">
        <v>9</v>
      </c>
      <c r="E328" s="4">
        <v>2</v>
      </c>
      <c r="F328" s="173">
        <v>0</v>
      </c>
      <c r="G328" s="5">
        <f t="shared" si="20"/>
        <v>0</v>
      </c>
    </row>
    <row r="329" spans="1:7">
      <c r="A329" s="6" t="s">
        <v>165</v>
      </c>
      <c r="B329" s="3" t="s">
        <v>166</v>
      </c>
      <c r="C329" s="1" t="s">
        <v>164</v>
      </c>
      <c r="D329" s="1" t="s">
        <v>9</v>
      </c>
      <c r="E329" s="4">
        <v>2</v>
      </c>
      <c r="F329" s="173">
        <v>0</v>
      </c>
      <c r="G329" s="5">
        <f t="shared" si="20"/>
        <v>0</v>
      </c>
    </row>
    <row r="330" spans="1:7">
      <c r="A330" s="6" t="s">
        <v>167</v>
      </c>
      <c r="B330" s="3" t="s">
        <v>168</v>
      </c>
      <c r="C330" s="1"/>
      <c r="D330" s="1" t="s">
        <v>9</v>
      </c>
      <c r="E330" s="3">
        <v>2</v>
      </c>
      <c r="F330" s="173">
        <v>0</v>
      </c>
      <c r="G330" s="5">
        <f t="shared" si="20"/>
        <v>0</v>
      </c>
    </row>
    <row r="332" spans="1:7" s="45" customFormat="1" ht="15.75" thickBot="1">
      <c r="A332" s="38"/>
      <c r="B332" s="39" t="s">
        <v>363</v>
      </c>
      <c r="C332" s="39"/>
      <c r="D332" s="38"/>
      <c r="E332" s="38"/>
      <c r="F332" s="209">
        <f>SUM(G324:G331)</f>
        <v>0</v>
      </c>
      <c r="G332" s="209"/>
    </row>
    <row r="333" spans="1:7" ht="15.75" thickTop="1">
      <c r="A333" s="27"/>
      <c r="B333" s="47"/>
      <c r="C333" s="47"/>
      <c r="D333" s="47"/>
      <c r="E333" s="47"/>
      <c r="F333" s="26"/>
      <c r="G333" s="47"/>
    </row>
    <row r="334" spans="1:7">
      <c r="A334" s="27"/>
      <c r="B334" s="47"/>
      <c r="C334" s="47"/>
      <c r="D334" s="47"/>
      <c r="E334" s="47"/>
      <c r="F334" s="26"/>
      <c r="G334" s="47"/>
    </row>
    <row r="335" spans="1:7" s="45" customFormat="1">
      <c r="A335" s="41" t="s">
        <v>256</v>
      </c>
      <c r="B335" s="42" t="s">
        <v>188</v>
      </c>
      <c r="C335" s="42"/>
      <c r="D335" s="43" t="s">
        <v>251</v>
      </c>
      <c r="E335" s="43" t="s">
        <v>252</v>
      </c>
      <c r="F335" s="43" t="s">
        <v>253</v>
      </c>
      <c r="G335" s="43" t="s">
        <v>254</v>
      </c>
    </row>
    <row r="336" spans="1:7" s="44" customFormat="1">
      <c r="A336" s="50"/>
      <c r="B336" s="50"/>
      <c r="C336" s="50"/>
      <c r="D336" s="50"/>
      <c r="E336" s="50"/>
      <c r="F336" s="50"/>
      <c r="G336" s="50"/>
    </row>
    <row r="337" spans="1:10" s="45" customFormat="1">
      <c r="A337" s="6" t="s">
        <v>189</v>
      </c>
      <c r="B337" s="3" t="s">
        <v>190</v>
      </c>
      <c r="C337" s="1" t="s">
        <v>191</v>
      </c>
      <c r="D337" s="1" t="s">
        <v>9</v>
      </c>
      <c r="E337" s="4">
        <v>1</v>
      </c>
      <c r="F337" s="173">
        <v>0</v>
      </c>
      <c r="G337" s="5">
        <f t="shared" ref="G337:G342" si="21">F337*E337</f>
        <v>0</v>
      </c>
    </row>
    <row r="338" spans="1:10" s="45" customFormat="1">
      <c r="A338" s="6" t="s">
        <v>192</v>
      </c>
      <c r="B338" s="3" t="s">
        <v>193</v>
      </c>
      <c r="C338" s="1"/>
      <c r="D338" s="1" t="s">
        <v>9</v>
      </c>
      <c r="E338" s="4">
        <v>1</v>
      </c>
      <c r="F338" s="173">
        <v>0</v>
      </c>
      <c r="G338" s="5">
        <f t="shared" si="21"/>
        <v>0</v>
      </c>
    </row>
    <row r="339" spans="1:10" s="45" customFormat="1">
      <c r="A339" s="6" t="s">
        <v>194</v>
      </c>
      <c r="B339" s="3" t="s">
        <v>195</v>
      </c>
      <c r="C339" s="1"/>
      <c r="D339" s="1" t="s">
        <v>9</v>
      </c>
      <c r="E339" s="4">
        <v>1</v>
      </c>
      <c r="F339" s="173">
        <v>0</v>
      </c>
      <c r="G339" s="5">
        <f t="shared" si="21"/>
        <v>0</v>
      </c>
    </row>
    <row r="340" spans="1:10" s="45" customFormat="1">
      <c r="A340" s="6" t="s">
        <v>196</v>
      </c>
      <c r="B340" s="3" t="s">
        <v>197</v>
      </c>
      <c r="C340" s="1"/>
      <c r="D340" s="1" t="s">
        <v>9</v>
      </c>
      <c r="E340" s="4">
        <v>1</v>
      </c>
      <c r="F340" s="173">
        <v>0</v>
      </c>
      <c r="G340" s="5">
        <f t="shared" si="21"/>
        <v>0</v>
      </c>
    </row>
    <row r="341" spans="1:10">
      <c r="A341" s="6" t="s">
        <v>200</v>
      </c>
      <c r="B341" s="3" t="s">
        <v>332</v>
      </c>
      <c r="C341" s="1"/>
      <c r="D341" s="1" t="s">
        <v>9</v>
      </c>
      <c r="E341" s="3">
        <v>1</v>
      </c>
      <c r="F341" s="173">
        <v>0</v>
      </c>
      <c r="G341" s="5">
        <f t="shared" si="21"/>
        <v>0</v>
      </c>
    </row>
    <row r="342" spans="1:10">
      <c r="A342" s="6" t="s">
        <v>198</v>
      </c>
      <c r="B342" s="115" t="s">
        <v>199</v>
      </c>
      <c r="C342" s="116"/>
      <c r="D342" s="116" t="s">
        <v>9</v>
      </c>
      <c r="E342" s="117">
        <v>1</v>
      </c>
      <c r="F342" s="176">
        <v>0</v>
      </c>
      <c r="G342" s="118">
        <f t="shared" si="21"/>
        <v>0</v>
      </c>
    </row>
    <row r="344" spans="1:10" s="44" customFormat="1" ht="15.75" thickBot="1">
      <c r="A344" s="48"/>
      <c r="B344" s="49" t="s">
        <v>333</v>
      </c>
      <c r="C344" s="49"/>
      <c r="D344" s="48"/>
      <c r="E344" s="48"/>
      <c r="F344" s="209">
        <f>SUM(G336:G343)</f>
        <v>0</v>
      </c>
      <c r="G344" s="209"/>
    </row>
    <row r="345" spans="1:10" s="44" customFormat="1" ht="15.75" thickTop="1">
      <c r="A345" s="50"/>
      <c r="B345" s="50"/>
      <c r="C345" s="50"/>
      <c r="D345" s="50"/>
      <c r="E345" s="50"/>
      <c r="F345" s="50"/>
      <c r="G345" s="50"/>
    </row>
    <row r="346" spans="1:10" s="44" customFormat="1">
      <c r="A346" s="50"/>
      <c r="B346" s="50"/>
      <c r="C346" s="50"/>
      <c r="D346" s="50"/>
      <c r="E346" s="50"/>
      <c r="F346" s="50"/>
      <c r="G346" s="50"/>
    </row>
    <row r="347" spans="1:10" s="44" customFormat="1">
      <c r="A347" s="41" t="s">
        <v>263</v>
      </c>
      <c r="B347" s="41" t="s">
        <v>229</v>
      </c>
      <c r="C347" s="41"/>
      <c r="D347" s="43" t="s">
        <v>251</v>
      </c>
      <c r="E347" s="43" t="s">
        <v>252</v>
      </c>
      <c r="F347" s="43" t="s">
        <v>253</v>
      </c>
      <c r="G347" s="43" t="s">
        <v>254</v>
      </c>
    </row>
    <row r="348" spans="1:10" s="44" customFormat="1">
      <c r="A348" s="50"/>
      <c r="B348" s="50"/>
      <c r="C348" s="50"/>
      <c r="D348" s="50"/>
      <c r="E348" s="50"/>
      <c r="F348" s="50"/>
      <c r="G348" s="50"/>
    </row>
    <row r="349" spans="1:10">
      <c r="A349" s="6" t="s">
        <v>350</v>
      </c>
      <c r="B349" s="3" t="s">
        <v>230</v>
      </c>
      <c r="C349" s="1"/>
      <c r="D349" s="1" t="s">
        <v>9</v>
      </c>
      <c r="E349" s="4">
        <v>3</v>
      </c>
      <c r="F349" s="173">
        <v>0</v>
      </c>
      <c r="G349" s="5">
        <f t="shared" ref="G349:G350" si="22">F349*E349</f>
        <v>0</v>
      </c>
      <c r="J349" s="44"/>
    </row>
    <row r="350" spans="1:10">
      <c r="A350" s="6" t="s">
        <v>351</v>
      </c>
      <c r="B350" s="3" t="s">
        <v>231</v>
      </c>
      <c r="C350" s="1" t="s">
        <v>534</v>
      </c>
      <c r="D350" s="1" t="s">
        <v>9</v>
      </c>
      <c r="E350" s="4">
        <v>1</v>
      </c>
      <c r="F350" s="173">
        <v>0</v>
      </c>
      <c r="G350" s="5">
        <f t="shared" si="22"/>
        <v>0</v>
      </c>
      <c r="J350" s="44"/>
    </row>
    <row r="351" spans="1:10">
      <c r="A351" s="27"/>
      <c r="B351" s="47"/>
      <c r="C351" s="47"/>
      <c r="E351" s="47"/>
      <c r="F351" s="26"/>
      <c r="G351" s="47"/>
      <c r="J351" s="44"/>
    </row>
    <row r="352" spans="1:10" s="44" customFormat="1" ht="15.75" thickBot="1">
      <c r="A352" s="48"/>
      <c r="B352" s="49" t="s">
        <v>356</v>
      </c>
      <c r="C352" s="49"/>
      <c r="D352" s="48"/>
      <c r="E352" s="48"/>
      <c r="F352" s="209">
        <f>SUM(G348:G351)</f>
        <v>0</v>
      </c>
      <c r="G352" s="209"/>
    </row>
    <row r="353" spans="4:4" s="44" customFormat="1" ht="15.75" thickTop="1">
      <c r="D353" s="17"/>
    </row>
  </sheetData>
  <sheetProtection algorithmName="SHA-512" hashValue="nzH8bEIUIRHIG98SJxmndWRkzoaNFJ45ZrC71XeWPO1YMSV8zHmn7lQyZgHC+IiGsPIb08Az2Nuq7Ks9JyEGdQ==" saltValue="HQcQmjXP3J4/S/27fhRKIw==" spinCount="100000" sheet="1" selectLockedCells="1"/>
  <mergeCells count="24">
    <mergeCell ref="F352:G352"/>
    <mergeCell ref="F234:G234"/>
    <mergeCell ref="F241:G241"/>
    <mergeCell ref="F251:G251"/>
    <mergeCell ref="F265:G265"/>
    <mergeCell ref="F278:G278"/>
    <mergeCell ref="F287:G287"/>
    <mergeCell ref="F296:G296"/>
    <mergeCell ref="F306:G306"/>
    <mergeCell ref="F316:G316"/>
    <mergeCell ref="F332:G332"/>
    <mergeCell ref="F344:G344"/>
    <mergeCell ref="F218:G218"/>
    <mergeCell ref="E36:G36"/>
    <mergeCell ref="F49:G49"/>
    <mergeCell ref="F63:G63"/>
    <mergeCell ref="F79:G79"/>
    <mergeCell ref="F110:G110"/>
    <mergeCell ref="F119:G119"/>
    <mergeCell ref="F150:G150"/>
    <mergeCell ref="F158:G158"/>
    <mergeCell ref="F188:G188"/>
    <mergeCell ref="F195:G195"/>
    <mergeCell ref="F205:G205"/>
  </mergeCells>
  <pageMargins left="0.7" right="0.7" top="0.75" bottom="0.75" header="0.3" footer="0.3"/>
  <pageSetup paperSize="9" scale="73" orientation="portrait" r:id="rId1"/>
  <rowBreaks count="5" manualBreakCount="5">
    <brk id="65" max="6" man="1"/>
    <brk id="121" max="6" man="1"/>
    <brk id="188" max="6" man="1"/>
    <brk id="251" max="6" man="1"/>
    <brk id="318" max="6" man="1"/>
  </rowBreaks>
  <colBreaks count="1" manualBreakCount="1">
    <brk id="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2BA0F-8C96-492D-8FA2-AF835FCEA9F1}">
  <dimension ref="A1:L167"/>
  <sheetViews>
    <sheetView view="pageBreakPreview" topLeftCell="A43" zoomScale="120" zoomScaleNormal="100" zoomScaleSheetLayoutView="120" workbookViewId="0">
      <selection activeCell="H71" sqref="H71"/>
    </sheetView>
  </sheetViews>
  <sheetFormatPr defaultRowHeight="15"/>
  <cols>
    <col min="1" max="1" width="5.42578125" customWidth="1"/>
    <col min="8" max="8" width="11" customWidth="1"/>
    <col min="9" max="9" width="11.7109375" customWidth="1"/>
    <col min="10" max="10" width="0.85546875" customWidth="1"/>
  </cols>
  <sheetData>
    <row r="1" spans="1:10" s="64" customFormat="1">
      <c r="A1" s="63"/>
      <c r="F1" s="65"/>
    </row>
    <row r="2" spans="1:10" s="22" customFormat="1" ht="15.75" thickBot="1">
      <c r="A2" s="19" t="s">
        <v>243</v>
      </c>
      <c r="B2" s="19" t="s">
        <v>364</v>
      </c>
      <c r="C2" s="19"/>
      <c r="D2" s="20"/>
      <c r="E2" s="20"/>
      <c r="F2" s="21"/>
      <c r="G2" s="20"/>
      <c r="H2" s="20"/>
      <c r="I2" s="20"/>
    </row>
    <row r="3" spans="1:10" s="64" customFormat="1">
      <c r="A3" s="63"/>
      <c r="F3" s="65"/>
    </row>
    <row r="4" spans="1:10" s="64" customFormat="1">
      <c r="A4" s="63"/>
      <c r="F4" s="65"/>
    </row>
    <row r="5" spans="1:10" s="22" customFormat="1">
      <c r="A5" s="23"/>
      <c r="B5" s="24" t="s">
        <v>365</v>
      </c>
      <c r="C5" s="24"/>
      <c r="D5" s="110"/>
      <c r="E5" s="110"/>
      <c r="F5" s="111"/>
      <c r="G5" s="110"/>
    </row>
    <row r="6" spans="1:10" s="22" customFormat="1">
      <c r="A6" s="27"/>
      <c r="F6" s="26"/>
    </row>
    <row r="7" spans="1:10" s="22" customFormat="1">
      <c r="A7" s="22" t="str">
        <f>(A17)</f>
        <v>1.</v>
      </c>
      <c r="B7" s="22" t="str">
        <f>(B17)</f>
        <v>KUHINJA</v>
      </c>
      <c r="E7" s="212">
        <f>(H166)</f>
        <v>0</v>
      </c>
      <c r="F7" s="212"/>
      <c r="G7" s="212"/>
    </row>
    <row r="8" spans="1:10" s="22" customFormat="1">
      <c r="A8" s="26"/>
      <c r="E8" s="30"/>
      <c r="F8" s="31"/>
      <c r="G8" s="30"/>
    </row>
    <row r="9" spans="1:10" s="22" customFormat="1" ht="15.75" thickBot="1">
      <c r="A9" s="32"/>
      <c r="B9" s="32" t="s">
        <v>245</v>
      </c>
      <c r="C9" s="32"/>
      <c r="D9" s="32"/>
      <c r="E9" s="210">
        <f>SUM(E6:G8)</f>
        <v>0</v>
      </c>
      <c r="F9" s="210"/>
      <c r="G9" s="210"/>
    </row>
    <row r="10" spans="1:10" s="47" customFormat="1" ht="15.75" thickTop="1">
      <c r="A10" s="27"/>
      <c r="F10" s="26"/>
    </row>
    <row r="11" spans="1:10" s="47" customFormat="1">
      <c r="A11" s="27"/>
      <c r="F11" s="26"/>
    </row>
    <row r="12" spans="1:10" s="22" customFormat="1">
      <c r="A12" s="27"/>
      <c r="F12" s="26"/>
    </row>
    <row r="13" spans="1:10" ht="15.75">
      <c r="A13" s="66"/>
      <c r="B13" s="67" t="s">
        <v>366</v>
      </c>
      <c r="C13" s="68"/>
      <c r="D13" s="68"/>
      <c r="E13" s="68"/>
      <c r="F13" s="68"/>
      <c r="G13" s="68"/>
      <c r="H13" s="69"/>
      <c r="I13" s="125"/>
    </row>
    <row r="14" spans="1:10" ht="391.5" customHeight="1">
      <c r="A14" s="70"/>
      <c r="B14" s="213" t="s">
        <v>367</v>
      </c>
      <c r="C14" s="213"/>
      <c r="D14" s="213"/>
      <c r="E14" s="213"/>
      <c r="F14" s="213"/>
      <c r="G14" s="213"/>
      <c r="H14" s="213"/>
      <c r="I14" s="213"/>
      <c r="J14" s="126"/>
    </row>
    <row r="15" spans="1:10" ht="321.75" customHeight="1">
      <c r="A15" s="71"/>
      <c r="B15" s="214" t="s">
        <v>368</v>
      </c>
      <c r="C15" s="214"/>
      <c r="D15" s="214"/>
      <c r="E15" s="214"/>
      <c r="F15" s="214"/>
      <c r="G15" s="214"/>
      <c r="H15" s="214"/>
      <c r="I15" s="214"/>
      <c r="J15" s="126"/>
    </row>
    <row r="16" spans="1:10">
      <c r="A16" s="109"/>
      <c r="B16" s="72"/>
      <c r="C16" s="72"/>
      <c r="D16" s="72"/>
      <c r="E16" s="72"/>
      <c r="F16" s="72"/>
      <c r="G16" s="72"/>
      <c r="H16" s="72"/>
      <c r="I16" s="72"/>
    </row>
    <row r="17" spans="1:10" s="36" customFormat="1">
      <c r="A17" s="33" t="s">
        <v>250</v>
      </c>
      <c r="B17" s="34" t="s">
        <v>508</v>
      </c>
      <c r="C17" s="34"/>
      <c r="D17" s="37"/>
      <c r="E17" s="37"/>
      <c r="F17" s="37"/>
      <c r="G17" s="37"/>
      <c r="H17" s="37"/>
      <c r="I17" s="37"/>
      <c r="J17" s="127"/>
    </row>
    <row r="18" spans="1:10" s="22" customFormat="1">
      <c r="A18" s="27"/>
      <c r="F18" s="26"/>
    </row>
    <row r="19" spans="1:10">
      <c r="A19" s="73" t="s">
        <v>369</v>
      </c>
      <c r="B19" s="74" t="s">
        <v>370</v>
      </c>
      <c r="C19" s="75"/>
      <c r="D19" s="75"/>
      <c r="E19" s="75"/>
      <c r="F19" s="76" t="s">
        <v>371</v>
      </c>
      <c r="G19" s="77" t="s">
        <v>372</v>
      </c>
      <c r="H19" s="78" t="s">
        <v>373</v>
      </c>
      <c r="I19" s="79" t="s">
        <v>374</v>
      </c>
      <c r="J19" s="80"/>
    </row>
    <row r="20" spans="1:10">
      <c r="A20" s="81">
        <v>1</v>
      </c>
      <c r="B20" s="82" t="s">
        <v>375</v>
      </c>
      <c r="C20" s="83"/>
      <c r="D20" s="83"/>
      <c r="E20" s="83"/>
      <c r="F20" s="81" t="s">
        <v>13</v>
      </c>
      <c r="G20" s="84">
        <v>1</v>
      </c>
      <c r="H20" s="177">
        <v>0</v>
      </c>
      <c r="I20" s="85">
        <f>H20*G20</f>
        <v>0</v>
      </c>
    </row>
    <row r="21" spans="1:10">
      <c r="A21" s="86"/>
      <c r="B21" s="87" t="s">
        <v>376</v>
      </c>
      <c r="F21" s="86"/>
      <c r="H21" s="88"/>
      <c r="I21" s="86"/>
    </row>
    <row r="22" spans="1:10">
      <c r="A22" s="86"/>
      <c r="B22" s="87" t="s">
        <v>377</v>
      </c>
      <c r="F22" s="86"/>
      <c r="H22" s="88"/>
      <c r="I22" s="86"/>
    </row>
    <row r="23" spans="1:10">
      <c r="A23" s="86"/>
      <c r="B23" s="87" t="s">
        <v>378</v>
      </c>
      <c r="F23" s="86"/>
      <c r="H23" s="88"/>
      <c r="I23" s="86"/>
    </row>
    <row r="24" spans="1:10">
      <c r="A24" s="86"/>
      <c r="B24" s="87" t="s">
        <v>379</v>
      </c>
      <c r="F24" s="86"/>
      <c r="H24" s="88"/>
      <c r="I24" s="86"/>
    </row>
    <row r="25" spans="1:10">
      <c r="A25" s="81">
        <v>2</v>
      </c>
      <c r="B25" s="82" t="s">
        <v>380</v>
      </c>
      <c r="C25" s="83"/>
      <c r="D25" s="83"/>
      <c r="E25" s="83"/>
      <c r="F25" s="81" t="s">
        <v>9</v>
      </c>
      <c r="G25" s="84">
        <v>1</v>
      </c>
      <c r="H25" s="177">
        <v>0</v>
      </c>
      <c r="I25" s="85">
        <f>H25*G25</f>
        <v>0</v>
      </c>
    </row>
    <row r="26" spans="1:10">
      <c r="A26" s="86"/>
      <c r="B26" s="87" t="s">
        <v>381</v>
      </c>
      <c r="F26" s="86"/>
      <c r="H26" s="88"/>
      <c r="I26" s="86"/>
    </row>
    <row r="27" spans="1:10">
      <c r="A27" s="86"/>
      <c r="B27" s="87" t="s">
        <v>382</v>
      </c>
      <c r="F27" s="86"/>
      <c r="H27" s="88"/>
      <c r="I27" s="86"/>
      <c r="J27" s="45"/>
    </row>
    <row r="28" spans="1:10">
      <c r="A28" s="86"/>
      <c r="B28" s="87" t="s">
        <v>383</v>
      </c>
      <c r="F28" s="86"/>
      <c r="H28" s="88"/>
      <c r="I28" s="86"/>
    </row>
    <row r="29" spans="1:10">
      <c r="A29" s="86"/>
      <c r="B29" s="87" t="s">
        <v>384</v>
      </c>
      <c r="F29" s="86"/>
      <c r="H29" s="88"/>
      <c r="I29" s="86"/>
    </row>
    <row r="30" spans="1:10">
      <c r="A30" s="86"/>
      <c r="B30" s="87" t="s">
        <v>385</v>
      </c>
      <c r="F30" s="86"/>
      <c r="H30" s="88"/>
      <c r="I30" s="86"/>
    </row>
    <row r="31" spans="1:10">
      <c r="A31" s="81">
        <v>3</v>
      </c>
      <c r="B31" s="82" t="s">
        <v>386</v>
      </c>
      <c r="C31" s="83"/>
      <c r="D31" s="83"/>
      <c r="E31" s="83"/>
      <c r="F31" s="81" t="s">
        <v>9</v>
      </c>
      <c r="G31" s="84">
        <v>1</v>
      </c>
      <c r="H31" s="177">
        <v>0</v>
      </c>
      <c r="I31" s="85">
        <f>H31*G31</f>
        <v>0</v>
      </c>
    </row>
    <row r="32" spans="1:10">
      <c r="A32" s="86"/>
      <c r="B32" s="87" t="s">
        <v>387</v>
      </c>
      <c r="F32" s="86"/>
      <c r="H32" s="88"/>
      <c r="I32" s="86"/>
    </row>
    <row r="33" spans="1:12">
      <c r="A33" s="86"/>
      <c r="B33" s="87" t="s">
        <v>388</v>
      </c>
      <c r="F33" s="86"/>
      <c r="H33" s="88"/>
      <c r="I33" s="86"/>
    </row>
    <row r="34" spans="1:12">
      <c r="A34" s="86"/>
      <c r="B34" s="87" t="s">
        <v>389</v>
      </c>
      <c r="F34" s="86"/>
      <c r="H34" s="88"/>
      <c r="I34" s="86"/>
    </row>
    <row r="35" spans="1:12">
      <c r="A35" s="86"/>
      <c r="B35" s="87" t="s">
        <v>390</v>
      </c>
      <c r="F35" s="86"/>
      <c r="H35" s="88"/>
      <c r="I35" s="86"/>
    </row>
    <row r="36" spans="1:12">
      <c r="A36" s="86"/>
      <c r="B36" s="87" t="s">
        <v>391</v>
      </c>
      <c r="F36" s="86"/>
      <c r="H36" s="88"/>
      <c r="I36" s="86"/>
    </row>
    <row r="37" spans="1:12">
      <c r="A37" s="86"/>
      <c r="B37" s="87" t="s">
        <v>392</v>
      </c>
      <c r="F37" s="86"/>
      <c r="H37" s="88"/>
      <c r="I37" s="89"/>
    </row>
    <row r="38" spans="1:12">
      <c r="A38" s="81">
        <v>4</v>
      </c>
      <c r="B38" s="90" t="s">
        <v>393</v>
      </c>
      <c r="C38" s="91"/>
      <c r="D38" s="83"/>
      <c r="E38" s="83"/>
      <c r="F38" s="81" t="s">
        <v>9</v>
      </c>
      <c r="G38" s="84">
        <v>1</v>
      </c>
      <c r="H38" s="177">
        <v>0</v>
      </c>
      <c r="I38" s="85">
        <f>H38*G38</f>
        <v>0</v>
      </c>
      <c r="J38" s="45"/>
      <c r="K38" s="45"/>
    </row>
    <row r="39" spans="1:12">
      <c r="A39" s="86"/>
      <c r="B39" s="92" t="s">
        <v>394</v>
      </c>
      <c r="C39" s="45"/>
      <c r="F39" s="86"/>
      <c r="H39" s="93"/>
      <c r="I39" s="86"/>
    </row>
    <row r="40" spans="1:12">
      <c r="A40" s="86"/>
      <c r="B40" s="92" t="s">
        <v>395</v>
      </c>
      <c r="C40" s="45"/>
      <c r="F40" s="86"/>
      <c r="H40" s="93"/>
      <c r="I40" s="86"/>
    </row>
    <row r="41" spans="1:12">
      <c r="A41" s="86"/>
      <c r="B41" s="92" t="s">
        <v>396</v>
      </c>
      <c r="C41" s="45"/>
      <c r="F41" s="86"/>
      <c r="H41" s="93"/>
      <c r="I41" s="86"/>
    </row>
    <row r="42" spans="1:12">
      <c r="A42" s="86"/>
      <c r="B42" s="92" t="s">
        <v>397</v>
      </c>
      <c r="C42" s="45"/>
      <c r="F42" s="86"/>
      <c r="H42" s="93"/>
      <c r="I42" s="86"/>
    </row>
    <row r="43" spans="1:12">
      <c r="A43" s="86"/>
      <c r="B43" s="92" t="s">
        <v>398</v>
      </c>
      <c r="C43" s="45"/>
      <c r="F43" s="86"/>
      <c r="H43" s="93"/>
      <c r="I43" s="86"/>
    </row>
    <row r="44" spans="1:12">
      <c r="A44" s="86"/>
      <c r="B44" s="92" t="s">
        <v>399</v>
      </c>
      <c r="C44" s="45"/>
      <c r="F44" s="86"/>
      <c r="H44" s="93"/>
      <c r="I44" s="86"/>
    </row>
    <row r="45" spans="1:12">
      <c r="A45" s="86"/>
      <c r="B45" s="92" t="s">
        <v>400</v>
      </c>
      <c r="C45" s="45"/>
      <c r="F45" s="86"/>
      <c r="H45" s="93"/>
      <c r="I45" s="86"/>
    </row>
    <row r="46" spans="1:12">
      <c r="A46" s="86"/>
      <c r="B46" s="92" t="s">
        <v>401</v>
      </c>
      <c r="C46" s="45"/>
      <c r="F46" s="86"/>
      <c r="H46" s="93"/>
      <c r="I46" s="86"/>
      <c r="J46" s="94"/>
      <c r="K46" s="45"/>
      <c r="L46" s="45"/>
    </row>
    <row r="47" spans="1:12">
      <c r="A47" s="81">
        <v>5</v>
      </c>
      <c r="B47" s="90" t="s">
        <v>402</v>
      </c>
      <c r="C47" s="95"/>
      <c r="D47" s="95"/>
      <c r="E47" s="95"/>
      <c r="F47" s="81" t="s">
        <v>9</v>
      </c>
      <c r="G47" s="84">
        <v>1</v>
      </c>
      <c r="H47" s="178">
        <v>0</v>
      </c>
      <c r="I47" s="85">
        <f>H47*G47</f>
        <v>0</v>
      </c>
    </row>
    <row r="48" spans="1:12">
      <c r="A48" s="86"/>
      <c r="B48" s="92" t="s">
        <v>403</v>
      </c>
      <c r="C48" s="40"/>
      <c r="D48" s="40"/>
      <c r="E48" s="40"/>
      <c r="F48" s="86"/>
      <c r="H48" s="88"/>
      <c r="I48" s="86"/>
    </row>
    <row r="49" spans="1:9">
      <c r="A49" s="86"/>
      <c r="B49" s="92" t="s">
        <v>404</v>
      </c>
      <c r="C49" s="40"/>
      <c r="D49" s="40"/>
      <c r="E49" s="40"/>
      <c r="F49" s="86"/>
      <c r="H49" s="88"/>
      <c r="I49" s="86"/>
    </row>
    <row r="50" spans="1:9">
      <c r="A50" s="86"/>
      <c r="B50" s="92" t="s">
        <v>405</v>
      </c>
      <c r="C50" s="40"/>
      <c r="D50" s="40"/>
      <c r="E50" s="40"/>
      <c r="F50" s="86"/>
      <c r="H50" s="88"/>
      <c r="I50" s="86"/>
    </row>
    <row r="51" spans="1:9">
      <c r="A51" s="86"/>
      <c r="B51" s="92" t="s">
        <v>406</v>
      </c>
      <c r="C51" s="40"/>
      <c r="D51" s="40"/>
      <c r="E51" s="40"/>
      <c r="F51" s="86"/>
      <c r="H51" s="88"/>
      <c r="I51" s="86"/>
    </row>
    <row r="52" spans="1:9">
      <c r="A52" s="86"/>
      <c r="B52" s="92" t="s">
        <v>407</v>
      </c>
      <c r="C52" s="40"/>
      <c r="D52" s="40"/>
      <c r="E52" s="40"/>
      <c r="F52" s="86"/>
      <c r="H52" s="88"/>
      <c r="I52" s="86"/>
    </row>
    <row r="53" spans="1:9">
      <c r="A53" s="81">
        <v>7</v>
      </c>
      <c r="B53" s="82" t="s">
        <v>408</v>
      </c>
      <c r="C53" s="83"/>
      <c r="D53" s="83"/>
      <c r="E53" s="83"/>
      <c r="F53" s="81" t="s">
        <v>13</v>
      </c>
      <c r="G53" s="84">
        <v>1</v>
      </c>
      <c r="H53" s="178">
        <v>0</v>
      </c>
      <c r="I53" s="85">
        <f>H53*G53</f>
        <v>0</v>
      </c>
    </row>
    <row r="54" spans="1:9">
      <c r="A54" s="86"/>
      <c r="B54" s="87" t="s">
        <v>409</v>
      </c>
      <c r="F54" s="86"/>
      <c r="H54" s="88"/>
      <c r="I54" s="86"/>
    </row>
    <row r="55" spans="1:9">
      <c r="A55" s="86"/>
      <c r="B55" s="87" t="s">
        <v>410</v>
      </c>
      <c r="F55" s="86"/>
      <c r="H55" s="88"/>
      <c r="I55" s="86"/>
    </row>
    <row r="56" spans="1:9">
      <c r="A56" s="86"/>
      <c r="B56" s="87" t="s">
        <v>411</v>
      </c>
      <c r="F56" s="86"/>
      <c r="H56" s="88"/>
      <c r="I56" s="86"/>
    </row>
    <row r="57" spans="1:9">
      <c r="A57" s="86"/>
      <c r="B57" s="87" t="s">
        <v>412</v>
      </c>
      <c r="F57" s="86"/>
      <c r="H57" s="88"/>
      <c r="I57" s="86"/>
    </row>
    <row r="58" spans="1:9">
      <c r="A58" s="86"/>
      <c r="B58" s="87" t="s">
        <v>413</v>
      </c>
      <c r="F58" s="86"/>
      <c r="H58" s="88"/>
      <c r="I58" s="86"/>
    </row>
    <row r="59" spans="1:9">
      <c r="A59" s="86"/>
      <c r="B59" s="87" t="s">
        <v>414</v>
      </c>
      <c r="F59" s="86"/>
      <c r="H59" s="88"/>
      <c r="I59" s="86"/>
    </row>
    <row r="60" spans="1:9">
      <c r="A60" s="86"/>
      <c r="B60" s="87" t="s">
        <v>415</v>
      </c>
      <c r="F60" s="86"/>
      <c r="H60" s="88"/>
      <c r="I60" s="86"/>
    </row>
    <row r="61" spans="1:9">
      <c r="A61" s="81">
        <v>8</v>
      </c>
      <c r="B61" s="82" t="s">
        <v>416</v>
      </c>
      <c r="C61" s="83"/>
      <c r="D61" s="83"/>
      <c r="E61" s="83"/>
      <c r="F61" s="81" t="s">
        <v>9</v>
      </c>
      <c r="G61" s="84">
        <v>1</v>
      </c>
      <c r="H61" s="178">
        <v>0</v>
      </c>
      <c r="I61" s="85">
        <f>H61*G61</f>
        <v>0</v>
      </c>
    </row>
    <row r="62" spans="1:9">
      <c r="A62" s="86"/>
      <c r="B62" s="87" t="s">
        <v>417</v>
      </c>
      <c r="F62" s="86"/>
      <c r="H62" s="88"/>
      <c r="I62" s="86"/>
    </row>
    <row r="63" spans="1:9">
      <c r="A63" s="86"/>
      <c r="B63" s="87" t="s">
        <v>418</v>
      </c>
      <c r="F63" s="86"/>
      <c r="H63" s="88"/>
      <c r="I63" s="86"/>
    </row>
    <row r="64" spans="1:9">
      <c r="A64" s="86"/>
      <c r="B64" s="87" t="s">
        <v>419</v>
      </c>
      <c r="F64" s="86"/>
      <c r="H64" s="88"/>
      <c r="I64" s="86"/>
    </row>
    <row r="65" spans="1:9">
      <c r="A65" s="86"/>
      <c r="B65" s="87" t="s">
        <v>420</v>
      </c>
      <c r="F65" s="86"/>
      <c r="H65" s="88"/>
      <c r="I65" s="86"/>
    </row>
    <row r="66" spans="1:9">
      <c r="A66" s="81">
        <v>9</v>
      </c>
      <c r="B66" s="82" t="s">
        <v>421</v>
      </c>
      <c r="C66" s="83"/>
      <c r="D66" s="83"/>
      <c r="E66" s="83"/>
      <c r="F66" s="81" t="s">
        <v>9</v>
      </c>
      <c r="G66" s="84">
        <v>1</v>
      </c>
      <c r="H66" s="178">
        <v>0</v>
      </c>
      <c r="I66" s="85">
        <f>H66*G66</f>
        <v>0</v>
      </c>
    </row>
    <row r="67" spans="1:9">
      <c r="A67" s="86"/>
      <c r="B67" s="87" t="s">
        <v>422</v>
      </c>
      <c r="F67" s="86"/>
      <c r="H67" s="88"/>
      <c r="I67" s="86"/>
    </row>
    <row r="68" spans="1:9">
      <c r="A68" s="86"/>
      <c r="B68" s="87" t="s">
        <v>423</v>
      </c>
      <c r="F68" s="86"/>
      <c r="H68" s="88"/>
      <c r="I68" s="86"/>
    </row>
    <row r="69" spans="1:9">
      <c r="A69" s="86"/>
      <c r="B69" s="96" t="s">
        <v>424</v>
      </c>
      <c r="F69" s="86"/>
      <c r="H69" s="88"/>
      <c r="I69" s="86"/>
    </row>
    <row r="70" spans="1:9">
      <c r="A70" s="86"/>
      <c r="B70" s="87" t="s">
        <v>425</v>
      </c>
      <c r="F70" s="86"/>
      <c r="H70" s="88"/>
      <c r="I70" s="86"/>
    </row>
    <row r="71" spans="1:9">
      <c r="A71" s="81">
        <v>10</v>
      </c>
      <c r="B71" s="82" t="s">
        <v>426</v>
      </c>
      <c r="C71" s="83"/>
      <c r="D71" s="83"/>
      <c r="E71" s="83"/>
      <c r="F71" s="81" t="s">
        <v>13</v>
      </c>
      <c r="G71" s="84">
        <v>1</v>
      </c>
      <c r="H71" s="178">
        <v>0</v>
      </c>
      <c r="I71" s="85">
        <f>H71*G71</f>
        <v>0</v>
      </c>
    </row>
    <row r="72" spans="1:9">
      <c r="A72" s="86"/>
      <c r="B72" s="87" t="s">
        <v>427</v>
      </c>
      <c r="F72" s="86"/>
      <c r="H72" s="88"/>
      <c r="I72" s="86"/>
    </row>
    <row r="73" spans="1:9">
      <c r="A73" s="86"/>
      <c r="B73" s="87" t="s">
        <v>410</v>
      </c>
      <c r="F73" s="86"/>
      <c r="H73" s="88"/>
      <c r="I73" s="86"/>
    </row>
    <row r="74" spans="1:9">
      <c r="A74" s="86"/>
      <c r="B74" s="87" t="s">
        <v>428</v>
      </c>
      <c r="F74" s="86"/>
      <c r="H74" s="88"/>
      <c r="I74" s="86"/>
    </row>
    <row r="75" spans="1:9">
      <c r="A75" s="86"/>
      <c r="B75" s="87" t="s">
        <v>429</v>
      </c>
      <c r="F75" s="86"/>
      <c r="H75" s="88"/>
      <c r="I75" s="86"/>
    </row>
    <row r="76" spans="1:9">
      <c r="A76" s="86"/>
      <c r="B76" s="87" t="s">
        <v>430</v>
      </c>
      <c r="F76" s="86"/>
      <c r="H76" s="88"/>
      <c r="I76" s="86"/>
    </row>
    <row r="77" spans="1:9">
      <c r="A77" s="86"/>
      <c r="B77" s="87" t="s">
        <v>415</v>
      </c>
      <c r="F77" s="86"/>
      <c r="H77" s="88"/>
      <c r="I77" s="86"/>
    </row>
    <row r="78" spans="1:9">
      <c r="A78" s="81">
        <v>11</v>
      </c>
      <c r="B78" s="82" t="s">
        <v>431</v>
      </c>
      <c r="C78" s="83"/>
      <c r="D78" s="83"/>
      <c r="E78" s="83"/>
      <c r="F78" s="81" t="s">
        <v>9</v>
      </c>
      <c r="G78" s="84">
        <v>2</v>
      </c>
      <c r="H78" s="178">
        <v>0</v>
      </c>
      <c r="I78" s="85">
        <f>H78*G78</f>
        <v>0</v>
      </c>
    </row>
    <row r="79" spans="1:9">
      <c r="A79" s="86"/>
      <c r="B79" s="87" t="s">
        <v>432</v>
      </c>
      <c r="F79" s="86"/>
      <c r="H79" s="88"/>
      <c r="I79" s="86"/>
    </row>
    <row r="80" spans="1:9">
      <c r="A80" s="86"/>
      <c r="B80" s="87" t="s">
        <v>433</v>
      </c>
      <c r="F80" s="86"/>
      <c r="H80" s="88"/>
      <c r="I80" s="86"/>
    </row>
    <row r="81" spans="1:10">
      <c r="A81" s="81">
        <v>12</v>
      </c>
      <c r="B81" s="82" t="s">
        <v>434</v>
      </c>
      <c r="C81" s="83"/>
      <c r="D81" s="83"/>
      <c r="E81" s="83"/>
      <c r="F81" s="81" t="s">
        <v>9</v>
      </c>
      <c r="G81" s="84">
        <v>1</v>
      </c>
      <c r="H81" s="178">
        <v>0</v>
      </c>
      <c r="I81" s="85">
        <f>H81*G81</f>
        <v>0</v>
      </c>
    </row>
    <row r="82" spans="1:10">
      <c r="A82" s="86"/>
      <c r="B82" s="87" t="s">
        <v>435</v>
      </c>
      <c r="F82" s="86"/>
      <c r="H82" s="88"/>
      <c r="I82" s="86"/>
    </row>
    <row r="83" spans="1:10">
      <c r="A83" s="86"/>
      <c r="B83" s="87" t="s">
        <v>436</v>
      </c>
      <c r="F83" s="86"/>
      <c r="H83" s="88"/>
      <c r="I83" s="86"/>
    </row>
    <row r="84" spans="1:10">
      <c r="A84" s="86"/>
      <c r="B84" s="87" t="s">
        <v>437</v>
      </c>
      <c r="F84" s="86"/>
      <c r="H84" s="88"/>
      <c r="I84" s="86"/>
    </row>
    <row r="85" spans="1:10">
      <c r="A85" s="97">
        <v>13</v>
      </c>
      <c r="B85" s="90" t="s">
        <v>438</v>
      </c>
      <c r="C85" s="95"/>
      <c r="D85" s="95"/>
      <c r="E85" s="95"/>
      <c r="F85" s="97" t="s">
        <v>9</v>
      </c>
      <c r="G85" s="98">
        <v>1</v>
      </c>
      <c r="H85" s="179">
        <v>0</v>
      </c>
      <c r="I85" s="99">
        <f>H85*G85</f>
        <v>0</v>
      </c>
      <c r="J85" s="94"/>
    </row>
    <row r="86" spans="1:10">
      <c r="A86" s="100"/>
      <c r="B86" s="92" t="s">
        <v>439</v>
      </c>
      <c r="C86" s="40"/>
      <c r="D86" s="40"/>
      <c r="E86" s="40"/>
      <c r="F86" s="100"/>
      <c r="G86" s="40"/>
      <c r="H86" s="101"/>
      <c r="I86" s="100"/>
    </row>
    <row r="87" spans="1:10">
      <c r="A87" s="100"/>
      <c r="B87" s="92" t="s">
        <v>440</v>
      </c>
      <c r="C87" s="40"/>
      <c r="D87" s="40"/>
      <c r="E87" s="40"/>
      <c r="F87" s="100"/>
      <c r="G87" s="40"/>
      <c r="H87" s="101"/>
      <c r="I87" s="100"/>
    </row>
    <row r="88" spans="1:10">
      <c r="A88" s="100"/>
      <c r="B88" s="92" t="s">
        <v>441</v>
      </c>
      <c r="C88" s="40"/>
      <c r="D88" s="40"/>
      <c r="E88" s="40"/>
      <c r="F88" s="100"/>
      <c r="G88" s="40"/>
      <c r="H88" s="101"/>
      <c r="I88" s="100"/>
    </row>
    <row r="89" spans="1:10">
      <c r="A89" s="100"/>
      <c r="B89" s="92" t="s">
        <v>442</v>
      </c>
      <c r="C89" s="40"/>
      <c r="D89" s="40"/>
      <c r="E89" s="40"/>
      <c r="F89" s="100"/>
      <c r="G89" s="40"/>
      <c r="H89" s="101"/>
      <c r="I89" s="100"/>
    </row>
    <row r="90" spans="1:10">
      <c r="A90" s="81">
        <v>15</v>
      </c>
      <c r="B90" s="82" t="s">
        <v>443</v>
      </c>
      <c r="C90" s="83"/>
      <c r="D90" s="83"/>
      <c r="E90" s="83"/>
      <c r="F90" s="81" t="s">
        <v>9</v>
      </c>
      <c r="G90" s="84">
        <v>1</v>
      </c>
      <c r="H90" s="178">
        <v>0</v>
      </c>
      <c r="I90" s="85">
        <f>H90*G90</f>
        <v>0</v>
      </c>
    </row>
    <row r="91" spans="1:10">
      <c r="A91" s="86"/>
      <c r="B91" s="87" t="s">
        <v>444</v>
      </c>
      <c r="F91" s="86"/>
      <c r="H91" s="88"/>
      <c r="I91" s="86"/>
    </row>
    <row r="92" spans="1:10">
      <c r="A92" s="86"/>
      <c r="B92" s="87" t="s">
        <v>445</v>
      </c>
      <c r="F92" s="86"/>
      <c r="H92" s="88"/>
      <c r="I92" s="86"/>
    </row>
    <row r="93" spans="1:10">
      <c r="A93" s="86"/>
      <c r="B93" s="87" t="s">
        <v>446</v>
      </c>
      <c r="F93" s="86"/>
      <c r="H93" s="88"/>
      <c r="I93" s="86"/>
    </row>
    <row r="94" spans="1:10">
      <c r="A94" s="81">
        <v>17</v>
      </c>
      <c r="B94" s="82" t="s">
        <v>380</v>
      </c>
      <c r="C94" s="83"/>
      <c r="D94" s="83"/>
      <c r="E94" s="83"/>
      <c r="F94" s="81" t="s">
        <v>9</v>
      </c>
      <c r="G94" s="84">
        <v>3</v>
      </c>
      <c r="H94" s="178">
        <v>0</v>
      </c>
      <c r="I94" s="85">
        <f>H94*G94</f>
        <v>0</v>
      </c>
    </row>
    <row r="95" spans="1:10">
      <c r="A95" s="86"/>
      <c r="B95" s="87" t="s">
        <v>381</v>
      </c>
      <c r="F95" s="86"/>
      <c r="H95" s="88"/>
      <c r="I95" s="86"/>
    </row>
    <row r="96" spans="1:10">
      <c r="A96" s="86"/>
      <c r="B96" s="87" t="s">
        <v>447</v>
      </c>
      <c r="F96" s="86"/>
      <c r="H96" s="88"/>
      <c r="I96" s="86"/>
    </row>
    <row r="97" spans="1:9">
      <c r="A97" s="86"/>
      <c r="B97" s="87" t="s">
        <v>383</v>
      </c>
      <c r="F97" s="86"/>
      <c r="H97" s="88"/>
      <c r="I97" s="86"/>
    </row>
    <row r="98" spans="1:9">
      <c r="A98" s="86"/>
      <c r="B98" s="87" t="s">
        <v>448</v>
      </c>
      <c r="F98" s="86"/>
      <c r="H98" s="88"/>
      <c r="I98" s="86"/>
    </row>
    <row r="99" spans="1:9">
      <c r="A99" s="86"/>
      <c r="B99" s="87" t="s">
        <v>449</v>
      </c>
      <c r="F99" s="86"/>
      <c r="H99" s="88"/>
      <c r="I99" s="86"/>
    </row>
    <row r="100" spans="1:9">
      <c r="A100" s="81">
        <v>18</v>
      </c>
      <c r="B100" s="82" t="s">
        <v>375</v>
      </c>
      <c r="C100" s="83"/>
      <c r="D100" s="83"/>
      <c r="E100" s="83"/>
      <c r="F100" s="81" t="s">
        <v>13</v>
      </c>
      <c r="G100" s="84">
        <v>1</v>
      </c>
      <c r="H100" s="178">
        <v>0</v>
      </c>
      <c r="I100" s="85">
        <f>H100*G100</f>
        <v>0</v>
      </c>
    </row>
    <row r="101" spans="1:9">
      <c r="A101" s="86"/>
      <c r="B101" s="87" t="s">
        <v>376</v>
      </c>
      <c r="F101" s="86"/>
      <c r="H101" s="88"/>
      <c r="I101" s="86"/>
    </row>
    <row r="102" spans="1:9">
      <c r="A102" s="86"/>
      <c r="B102" s="87" t="s">
        <v>450</v>
      </c>
      <c r="F102" s="86"/>
      <c r="H102" s="88"/>
      <c r="I102" s="86"/>
    </row>
    <row r="103" spans="1:9">
      <c r="A103" s="86"/>
      <c r="B103" s="87" t="s">
        <v>378</v>
      </c>
      <c r="F103" s="86"/>
      <c r="H103" s="88"/>
      <c r="I103" s="86"/>
    </row>
    <row r="104" spans="1:9">
      <c r="A104" s="86"/>
      <c r="B104" s="87" t="s">
        <v>451</v>
      </c>
      <c r="F104" s="86"/>
      <c r="H104" s="88"/>
      <c r="I104" s="86"/>
    </row>
    <row r="105" spans="1:9">
      <c r="A105" s="81">
        <v>19</v>
      </c>
      <c r="B105" s="82" t="s">
        <v>452</v>
      </c>
      <c r="C105" s="83"/>
      <c r="D105" s="83"/>
      <c r="E105" s="83"/>
      <c r="F105" s="81" t="s">
        <v>13</v>
      </c>
      <c r="G105" s="84">
        <v>1</v>
      </c>
      <c r="H105" s="178">
        <v>0</v>
      </c>
      <c r="I105" s="85">
        <f>H105*G105</f>
        <v>0</v>
      </c>
    </row>
    <row r="106" spans="1:9">
      <c r="A106" s="86"/>
      <c r="B106" s="87" t="s">
        <v>409</v>
      </c>
      <c r="F106" s="86"/>
      <c r="H106" s="88"/>
      <c r="I106" s="86"/>
    </row>
    <row r="107" spans="1:9">
      <c r="A107" s="86"/>
      <c r="B107" s="87" t="s">
        <v>410</v>
      </c>
      <c r="F107" s="86"/>
      <c r="H107" s="88"/>
      <c r="I107" s="86"/>
    </row>
    <row r="108" spans="1:9">
      <c r="A108" s="86"/>
      <c r="B108" s="87" t="s">
        <v>453</v>
      </c>
      <c r="F108" s="86"/>
      <c r="H108" s="88"/>
      <c r="I108" s="86"/>
    </row>
    <row r="109" spans="1:9">
      <c r="A109" s="86"/>
      <c r="B109" s="87" t="s">
        <v>412</v>
      </c>
      <c r="F109" s="86"/>
      <c r="H109" s="88"/>
      <c r="I109" s="86"/>
    </row>
    <row r="110" spans="1:9">
      <c r="A110" s="86"/>
      <c r="B110" s="87" t="s">
        <v>454</v>
      </c>
      <c r="F110" s="86"/>
      <c r="H110" s="88"/>
      <c r="I110" s="86"/>
    </row>
    <row r="111" spans="1:9">
      <c r="A111" s="86"/>
      <c r="B111" s="87" t="s">
        <v>455</v>
      </c>
      <c r="F111" s="86"/>
      <c r="H111" s="88"/>
      <c r="I111" s="86"/>
    </row>
    <row r="112" spans="1:9">
      <c r="A112" s="86"/>
      <c r="B112" s="87" t="s">
        <v>456</v>
      </c>
      <c r="F112" s="86"/>
      <c r="H112" s="88"/>
      <c r="I112" s="86"/>
    </row>
    <row r="113" spans="1:9">
      <c r="A113" s="86"/>
      <c r="B113" s="87" t="s">
        <v>457</v>
      </c>
      <c r="F113" s="86"/>
      <c r="H113" s="88"/>
      <c r="I113" s="86"/>
    </row>
    <row r="114" spans="1:9">
      <c r="A114" s="86"/>
      <c r="B114" s="87" t="s">
        <v>458</v>
      </c>
      <c r="F114" s="86"/>
      <c r="H114" s="88"/>
      <c r="I114" s="86"/>
    </row>
    <row r="115" spans="1:9">
      <c r="A115" s="81">
        <v>20</v>
      </c>
      <c r="B115" s="82" t="s">
        <v>459</v>
      </c>
      <c r="C115" s="83"/>
      <c r="D115" s="83"/>
      <c r="E115" s="83"/>
      <c r="F115" s="81" t="s">
        <v>9</v>
      </c>
      <c r="G115" s="84">
        <v>1</v>
      </c>
      <c r="H115" s="178">
        <v>0</v>
      </c>
      <c r="I115" s="85">
        <f>H115*G115</f>
        <v>0</v>
      </c>
    </row>
    <row r="116" spans="1:9">
      <c r="A116" s="86"/>
      <c r="B116" s="102" t="s">
        <v>460</v>
      </c>
      <c r="F116" s="86"/>
      <c r="H116" s="88"/>
      <c r="I116" s="86"/>
    </row>
    <row r="117" spans="1:9">
      <c r="A117" s="86"/>
      <c r="B117" s="87" t="s">
        <v>461</v>
      </c>
      <c r="F117" s="86"/>
      <c r="H117" s="88"/>
      <c r="I117" s="86"/>
    </row>
    <row r="118" spans="1:9">
      <c r="A118" s="81">
        <v>21</v>
      </c>
      <c r="B118" s="82" t="s">
        <v>462</v>
      </c>
      <c r="C118" s="83"/>
      <c r="D118" s="83"/>
      <c r="E118" s="83"/>
      <c r="F118" s="81" t="s">
        <v>9</v>
      </c>
      <c r="G118" s="84">
        <v>1</v>
      </c>
      <c r="H118" s="178">
        <v>0</v>
      </c>
      <c r="I118" s="85">
        <f>H118*G118</f>
        <v>0</v>
      </c>
    </row>
    <row r="119" spans="1:9">
      <c r="A119" s="86"/>
      <c r="B119" s="87" t="s">
        <v>463</v>
      </c>
      <c r="F119" s="86"/>
      <c r="H119" s="88"/>
      <c r="I119" s="86"/>
    </row>
    <row r="120" spans="1:9">
      <c r="A120" s="86"/>
      <c r="B120" s="87" t="s">
        <v>464</v>
      </c>
      <c r="F120" s="86"/>
      <c r="H120" s="88"/>
      <c r="I120" s="86"/>
    </row>
    <row r="121" spans="1:9">
      <c r="A121" s="86"/>
      <c r="B121" s="87" t="s">
        <v>465</v>
      </c>
      <c r="F121" s="86"/>
      <c r="H121" s="88"/>
      <c r="I121" s="86"/>
    </row>
    <row r="122" spans="1:9">
      <c r="A122" s="86"/>
      <c r="B122" s="87" t="s">
        <v>466</v>
      </c>
      <c r="F122" s="86"/>
      <c r="H122" s="88"/>
      <c r="I122" s="86"/>
    </row>
    <row r="123" spans="1:9">
      <c r="A123" s="86"/>
      <c r="B123" s="87" t="s">
        <v>467</v>
      </c>
      <c r="F123" s="86"/>
      <c r="H123" s="88"/>
      <c r="I123" s="86"/>
    </row>
    <row r="124" spans="1:9">
      <c r="A124" s="86"/>
      <c r="B124" s="87" t="s">
        <v>468</v>
      </c>
      <c r="F124" s="86"/>
      <c r="H124" s="88"/>
      <c r="I124" s="86"/>
    </row>
    <row r="125" spans="1:9">
      <c r="A125" s="86"/>
      <c r="B125" s="87" t="s">
        <v>469</v>
      </c>
      <c r="F125" s="86"/>
      <c r="H125" s="88"/>
      <c r="I125" s="86"/>
    </row>
    <row r="126" spans="1:9">
      <c r="A126" s="86"/>
      <c r="B126" s="87" t="s">
        <v>470</v>
      </c>
      <c r="F126" s="86"/>
      <c r="H126" s="88"/>
      <c r="I126" s="86"/>
    </row>
    <row r="127" spans="1:9">
      <c r="A127" s="86"/>
      <c r="B127" s="87" t="s">
        <v>471</v>
      </c>
      <c r="F127" s="86"/>
      <c r="H127" s="88"/>
      <c r="I127" s="86"/>
    </row>
    <row r="128" spans="1:9">
      <c r="A128" s="86"/>
      <c r="B128" s="87" t="s">
        <v>472</v>
      </c>
      <c r="F128" s="86"/>
      <c r="H128" s="88"/>
      <c r="I128" s="86"/>
    </row>
    <row r="129" spans="1:12">
      <c r="A129" s="81">
        <v>22</v>
      </c>
      <c r="B129" s="82" t="s">
        <v>473</v>
      </c>
      <c r="C129" s="103"/>
      <c r="D129" s="103"/>
      <c r="E129" s="103"/>
      <c r="F129" s="81" t="s">
        <v>9</v>
      </c>
      <c r="G129" s="84">
        <v>1</v>
      </c>
      <c r="H129" s="178">
        <v>0</v>
      </c>
      <c r="I129" s="85">
        <f>H129*G129</f>
        <v>0</v>
      </c>
      <c r="J129" s="104"/>
      <c r="K129" s="104"/>
      <c r="L129" s="104"/>
    </row>
    <row r="130" spans="1:12">
      <c r="A130" s="86"/>
      <c r="B130" s="105" t="s">
        <v>474</v>
      </c>
      <c r="C130" s="106"/>
      <c r="D130" s="106"/>
      <c r="E130" s="106"/>
      <c r="F130" s="86"/>
      <c r="H130" s="88"/>
      <c r="I130" s="86"/>
    </row>
    <row r="131" spans="1:12">
      <c r="A131" s="86"/>
      <c r="B131" s="105" t="s">
        <v>475</v>
      </c>
      <c r="C131" s="106"/>
      <c r="D131" s="106"/>
      <c r="E131" s="106"/>
      <c r="F131" s="86"/>
      <c r="H131" s="88"/>
      <c r="I131" s="86"/>
    </row>
    <row r="132" spans="1:12">
      <c r="A132" s="86"/>
      <c r="B132" s="105" t="s">
        <v>476</v>
      </c>
      <c r="C132" s="106"/>
      <c r="D132" s="106"/>
      <c r="E132" s="106"/>
      <c r="F132" s="86"/>
      <c r="H132" s="88"/>
      <c r="I132" s="86"/>
    </row>
    <row r="133" spans="1:12">
      <c r="A133" s="86"/>
      <c r="B133" s="105" t="s">
        <v>477</v>
      </c>
      <c r="C133" s="106"/>
      <c r="D133" s="106"/>
      <c r="E133" s="106"/>
      <c r="F133" s="86"/>
      <c r="H133" s="88"/>
      <c r="I133" s="86"/>
    </row>
    <row r="134" spans="1:12">
      <c r="A134" s="86"/>
      <c r="B134" s="105" t="s">
        <v>478</v>
      </c>
      <c r="C134" s="106"/>
      <c r="D134" s="106"/>
      <c r="E134" s="106"/>
      <c r="F134" s="86"/>
      <c r="H134" s="88"/>
      <c r="I134" s="86"/>
    </row>
    <row r="135" spans="1:12">
      <c r="A135" s="86"/>
      <c r="B135" s="105" t="s">
        <v>479</v>
      </c>
      <c r="C135" s="106"/>
      <c r="D135" s="106"/>
      <c r="E135" s="106"/>
      <c r="F135" s="86"/>
      <c r="H135" s="88"/>
      <c r="I135" s="86"/>
    </row>
    <row r="136" spans="1:12">
      <c r="A136" s="86"/>
      <c r="B136" s="105" t="s">
        <v>480</v>
      </c>
      <c r="C136" s="106"/>
      <c r="D136" s="106"/>
      <c r="E136" s="106"/>
      <c r="F136" s="86"/>
      <c r="H136" s="88"/>
      <c r="I136" s="86"/>
    </row>
    <row r="137" spans="1:12">
      <c r="A137" s="86"/>
      <c r="B137" s="105" t="s">
        <v>481</v>
      </c>
      <c r="C137" s="106"/>
      <c r="D137" s="106"/>
      <c r="E137" s="106"/>
      <c r="F137" s="86"/>
      <c r="H137" s="88"/>
      <c r="I137" s="86"/>
    </row>
    <row r="138" spans="1:12">
      <c r="A138" s="86"/>
      <c r="B138" s="105" t="s">
        <v>482</v>
      </c>
      <c r="C138" s="106"/>
      <c r="D138" s="106"/>
      <c r="E138" s="106"/>
      <c r="F138" s="86"/>
      <c r="H138" s="88"/>
      <c r="I138" s="86"/>
    </row>
    <row r="139" spans="1:12">
      <c r="A139" s="86"/>
      <c r="B139" s="105" t="s">
        <v>483</v>
      </c>
      <c r="C139" s="106"/>
      <c r="D139" s="106"/>
      <c r="E139" s="106"/>
      <c r="F139" s="86"/>
      <c r="H139" s="88"/>
      <c r="I139" s="86"/>
    </row>
    <row r="140" spans="1:12">
      <c r="A140" s="86"/>
      <c r="B140" s="105" t="s">
        <v>484</v>
      </c>
      <c r="C140" s="106"/>
      <c r="D140" s="106"/>
      <c r="E140" s="106"/>
      <c r="F140" s="86"/>
      <c r="H140" s="88"/>
      <c r="I140" s="86"/>
    </row>
    <row r="141" spans="1:12">
      <c r="A141" s="86"/>
      <c r="B141" s="105" t="s">
        <v>485</v>
      </c>
      <c r="C141" s="106"/>
      <c r="D141" s="106"/>
      <c r="E141" s="106"/>
      <c r="F141" s="86"/>
      <c r="H141" s="88"/>
      <c r="I141" s="86"/>
    </row>
    <row r="142" spans="1:12">
      <c r="A142" s="86"/>
      <c r="B142" s="105" t="s">
        <v>486</v>
      </c>
      <c r="C142" s="106"/>
      <c r="D142" s="106"/>
      <c r="E142" s="106"/>
      <c r="F142" s="86"/>
      <c r="H142" s="88"/>
      <c r="I142" s="86"/>
    </row>
    <row r="143" spans="1:12">
      <c r="A143" s="86"/>
      <c r="B143" s="105" t="s">
        <v>487</v>
      </c>
      <c r="C143" s="106"/>
      <c r="D143" s="106"/>
      <c r="E143" s="106"/>
      <c r="F143" s="86"/>
      <c r="H143" s="88"/>
      <c r="I143" s="86"/>
    </row>
    <row r="144" spans="1:12">
      <c r="A144" s="86"/>
      <c r="B144" s="105" t="s">
        <v>488</v>
      </c>
      <c r="C144" s="106"/>
      <c r="D144" s="106"/>
      <c r="E144" s="106"/>
      <c r="F144" s="86"/>
      <c r="H144" s="88"/>
      <c r="I144" s="86"/>
    </row>
    <row r="145" spans="1:10">
      <c r="A145" s="86"/>
      <c r="B145" s="105" t="s">
        <v>489</v>
      </c>
      <c r="C145" s="106"/>
      <c r="D145" s="106"/>
      <c r="E145" s="106"/>
      <c r="F145" s="86"/>
      <c r="H145" s="88"/>
      <c r="I145" s="86"/>
    </row>
    <row r="146" spans="1:10">
      <c r="A146" s="86"/>
      <c r="B146" s="105" t="s">
        <v>490</v>
      </c>
      <c r="C146" s="106"/>
      <c r="D146" s="106"/>
      <c r="E146" s="106"/>
      <c r="F146" s="86"/>
      <c r="H146" s="88"/>
      <c r="I146" s="86"/>
    </row>
    <row r="147" spans="1:10">
      <c r="A147" s="81">
        <v>23</v>
      </c>
      <c r="B147" s="82" t="s">
        <v>491</v>
      </c>
      <c r="C147" s="83"/>
      <c r="D147" s="83"/>
      <c r="E147" s="83"/>
      <c r="F147" s="81" t="s">
        <v>9</v>
      </c>
      <c r="G147" s="84">
        <v>1</v>
      </c>
      <c r="H147" s="178">
        <v>0</v>
      </c>
      <c r="I147" s="85">
        <f>H147*G147</f>
        <v>0</v>
      </c>
    </row>
    <row r="148" spans="1:10">
      <c r="A148" s="86"/>
      <c r="B148" s="87" t="s">
        <v>409</v>
      </c>
      <c r="F148" s="86"/>
      <c r="H148" s="88"/>
      <c r="I148" s="86"/>
    </row>
    <row r="149" spans="1:10">
      <c r="A149" s="86"/>
      <c r="B149" s="87" t="s">
        <v>492</v>
      </c>
      <c r="F149" s="86"/>
      <c r="H149" s="88"/>
      <c r="I149" s="86"/>
    </row>
    <row r="150" spans="1:10">
      <c r="A150" s="86"/>
      <c r="B150" s="87" t="s">
        <v>493</v>
      </c>
      <c r="F150" s="86"/>
      <c r="H150" s="88"/>
      <c r="I150" s="86"/>
    </row>
    <row r="151" spans="1:10">
      <c r="A151" s="86"/>
      <c r="B151" s="87" t="s">
        <v>494</v>
      </c>
      <c r="F151" s="86"/>
      <c r="H151" s="88"/>
      <c r="I151" s="86"/>
    </row>
    <row r="152" spans="1:10">
      <c r="A152" s="86"/>
      <c r="B152" s="87" t="s">
        <v>495</v>
      </c>
      <c r="F152" s="86"/>
      <c r="H152" s="88"/>
      <c r="I152" s="86"/>
    </row>
    <row r="153" spans="1:10">
      <c r="A153" s="97">
        <v>24</v>
      </c>
      <c r="B153" s="90" t="s">
        <v>496</v>
      </c>
      <c r="C153" s="95"/>
      <c r="D153" s="95"/>
      <c r="E153" s="95"/>
      <c r="F153" s="97"/>
      <c r="G153" s="98">
        <v>1</v>
      </c>
      <c r="H153" s="179">
        <v>0</v>
      </c>
      <c r="I153" s="99">
        <f>H153*G153</f>
        <v>0</v>
      </c>
    </row>
    <row r="154" spans="1:10">
      <c r="A154" s="100"/>
      <c r="B154" s="92" t="s">
        <v>497</v>
      </c>
      <c r="C154" s="40"/>
      <c r="D154" s="40"/>
      <c r="E154" s="40"/>
      <c r="F154" s="100"/>
      <c r="G154" s="40"/>
      <c r="H154" s="101"/>
      <c r="I154" s="100"/>
    </row>
    <row r="155" spans="1:10">
      <c r="A155" s="100"/>
      <c r="B155" s="92" t="s">
        <v>498</v>
      </c>
      <c r="C155" s="40"/>
      <c r="D155" s="40"/>
      <c r="E155" s="40"/>
      <c r="F155" s="100"/>
      <c r="G155" s="40"/>
      <c r="H155" s="101"/>
      <c r="I155" s="100"/>
    </row>
    <row r="156" spans="1:10">
      <c r="A156" s="100"/>
      <c r="B156" s="92" t="s">
        <v>499</v>
      </c>
      <c r="C156" s="40"/>
      <c r="D156" s="40"/>
      <c r="E156" s="40"/>
      <c r="F156" s="100"/>
      <c r="G156" s="40"/>
      <c r="H156" s="101"/>
      <c r="I156" s="100"/>
    </row>
    <row r="157" spans="1:10">
      <c r="A157" s="100"/>
      <c r="B157" s="92" t="s">
        <v>500</v>
      </c>
      <c r="C157" s="40"/>
      <c r="D157" s="40"/>
      <c r="E157" s="40"/>
      <c r="F157" s="100"/>
      <c r="G157" s="40"/>
      <c r="H157" s="101"/>
      <c r="I157" s="100"/>
    </row>
    <row r="158" spans="1:10">
      <c r="A158" s="100"/>
      <c r="B158" s="92" t="s">
        <v>501</v>
      </c>
      <c r="C158" s="40"/>
      <c r="D158" s="40"/>
      <c r="E158" s="40"/>
      <c r="F158" s="100"/>
      <c r="G158" s="40"/>
      <c r="H158" s="101"/>
      <c r="I158" s="100"/>
      <c r="J158" s="94"/>
    </row>
    <row r="159" spans="1:10">
      <c r="A159" s="100"/>
      <c r="B159" s="92" t="s">
        <v>502</v>
      </c>
      <c r="C159" s="40"/>
      <c r="D159" s="40"/>
      <c r="E159" s="40"/>
      <c r="F159" s="100"/>
      <c r="G159" s="40"/>
      <c r="H159" s="101"/>
      <c r="I159" s="100"/>
    </row>
    <row r="160" spans="1:10">
      <c r="A160" s="100"/>
      <c r="B160" s="92" t="s">
        <v>503</v>
      </c>
      <c r="C160" s="40"/>
      <c r="D160" s="40"/>
      <c r="E160" s="40"/>
      <c r="F160" s="100"/>
      <c r="G160" s="40"/>
      <c r="H160" s="101"/>
      <c r="I160" s="100"/>
    </row>
    <row r="161" spans="1:9">
      <c r="A161" s="100"/>
      <c r="B161" s="92" t="s">
        <v>504</v>
      </c>
      <c r="C161" s="40"/>
      <c r="D161" s="40"/>
      <c r="E161" s="40"/>
      <c r="F161" s="100"/>
      <c r="G161" s="40"/>
      <c r="H161" s="101"/>
      <c r="I161" s="100"/>
    </row>
    <row r="162" spans="1:9">
      <c r="A162" s="100"/>
      <c r="B162" s="92" t="s">
        <v>505</v>
      </c>
      <c r="C162" s="40"/>
      <c r="D162" s="40"/>
      <c r="E162" s="40"/>
      <c r="F162" s="100"/>
      <c r="G162" s="40"/>
      <c r="H162" s="101"/>
      <c r="I162" s="100"/>
    </row>
    <row r="163" spans="1:9">
      <c r="A163" s="100"/>
      <c r="B163" s="92" t="s">
        <v>506</v>
      </c>
      <c r="C163" s="40"/>
      <c r="D163" s="40"/>
      <c r="E163" s="40"/>
      <c r="F163" s="100"/>
      <c r="G163" s="40"/>
      <c r="H163" s="101"/>
      <c r="I163" s="100"/>
    </row>
    <row r="164" spans="1:9">
      <c r="B164" s="92" t="s">
        <v>507</v>
      </c>
    </row>
    <row r="166" spans="1:9" s="50" customFormat="1" ht="15.75" thickBot="1">
      <c r="A166" s="48"/>
      <c r="B166" s="107" t="s">
        <v>530</v>
      </c>
      <c r="C166" s="49"/>
      <c r="D166" s="48"/>
      <c r="E166" s="48"/>
      <c r="F166" s="108"/>
      <c r="G166" s="108"/>
      <c r="H166" s="215">
        <f>SUM(I20:I165)</f>
        <v>0</v>
      </c>
      <c r="I166" s="216"/>
    </row>
    <row r="167" spans="1:9" ht="15.75" thickTop="1"/>
  </sheetData>
  <sheetProtection algorithmName="SHA-512" hashValue="qa3eQz5QUBuPeNmQ1uHDzzskhbeltp73CDKMNs+djgHsq7M0wgJSh4DUtQjQhwTAnRI805c/Pybcf3d/KZTDAw==" saltValue="7rjQygBQYzWr8brHpOKPzA==" spinCount="100000" sheet="1" objects="1" scenarios="1" selectLockedCells="1"/>
  <mergeCells count="5">
    <mergeCell ref="E7:G7"/>
    <mergeCell ref="E9:G9"/>
    <mergeCell ref="B14:I14"/>
    <mergeCell ref="B15:I15"/>
    <mergeCell ref="H166:I166"/>
  </mergeCells>
  <pageMargins left="0.70866141732283472" right="0.70866141732283472" top="0.74803149606299213" bottom="0.74803149606299213" header="0.31496062992125984" footer="0.31496062992125984"/>
  <pageSetup paperSize="9" fitToHeight="6" orientation="portrait" r:id="rId1"/>
  <rowBreaks count="3" manualBreakCount="3">
    <brk id="37" max="9" man="1"/>
    <brk id="84" max="9" man="1"/>
    <brk id="128"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48BF3-0067-46D2-BE1A-14B8D960A48D}">
  <dimension ref="A1:I33"/>
  <sheetViews>
    <sheetView view="pageBreakPreview" zoomScaleNormal="100" zoomScaleSheetLayoutView="100" workbookViewId="0">
      <selection activeCell="H17" sqref="H17"/>
    </sheetView>
  </sheetViews>
  <sheetFormatPr defaultRowHeight="15"/>
  <cols>
    <col min="1" max="1" width="8.5703125" style="155" customWidth="1"/>
    <col min="2" max="2" width="9.140625" style="155"/>
    <col min="3" max="3" width="7" style="155" hidden="1" customWidth="1"/>
    <col min="4" max="4" width="34.42578125" style="155" customWidth="1"/>
    <col min="5" max="5" width="18.140625" style="155" customWidth="1"/>
    <col min="6" max="6" width="4.140625" style="155" customWidth="1"/>
    <col min="7" max="7" width="4.5703125" style="155" customWidth="1"/>
    <col min="8" max="8" width="10.28515625" style="155" bestFit="1" customWidth="1"/>
    <col min="9" max="9" width="14.5703125" style="155" customWidth="1"/>
    <col min="10" max="16384" width="9.140625" style="155"/>
  </cols>
  <sheetData>
    <row r="1" spans="1:9" s="129" customFormat="1">
      <c r="A1" s="128"/>
      <c r="F1" s="130"/>
    </row>
    <row r="2" spans="1:9" s="134" customFormat="1" ht="15.75" thickBot="1">
      <c r="A2" s="131" t="s">
        <v>246</v>
      </c>
      <c r="B2" s="131" t="s">
        <v>247</v>
      </c>
      <c r="C2" s="131"/>
      <c r="D2" s="132"/>
      <c r="E2" s="132"/>
      <c r="F2" s="133"/>
      <c r="G2" s="132"/>
      <c r="H2" s="133"/>
      <c r="I2" s="133"/>
    </row>
    <row r="3" spans="1:9" s="129" customFormat="1">
      <c r="A3" s="128"/>
      <c r="F3" s="130"/>
    </row>
    <row r="4" spans="1:9" s="129" customFormat="1">
      <c r="A4" s="128"/>
      <c r="F4" s="130"/>
    </row>
    <row r="5" spans="1:9" s="134" customFormat="1">
      <c r="A5" s="135"/>
      <c r="B5" s="136" t="s">
        <v>526</v>
      </c>
      <c r="C5" s="137"/>
      <c r="D5" s="138"/>
      <c r="E5" s="138"/>
      <c r="F5" s="139"/>
      <c r="G5" s="138"/>
      <c r="H5" s="138"/>
      <c r="I5" s="138"/>
    </row>
    <row r="6" spans="1:9" s="134" customFormat="1">
      <c r="A6" s="140"/>
      <c r="F6" s="141"/>
    </row>
    <row r="7" spans="1:9" s="134" customFormat="1">
      <c r="A7" s="134" t="str">
        <f>(A14)</f>
        <v>1.</v>
      </c>
      <c r="B7" s="134" t="str">
        <f t="shared" ref="B7:C7" si="0">(B14)</f>
        <v>ZUNANJA IGRALA</v>
      </c>
      <c r="C7" s="134">
        <f t="shared" si="0"/>
        <v>0</v>
      </c>
      <c r="E7" s="142"/>
      <c r="F7" s="142"/>
      <c r="G7" s="142"/>
      <c r="I7" s="142">
        <f>(I24)</f>
        <v>0</v>
      </c>
    </row>
    <row r="8" spans="1:9" s="134" customFormat="1">
      <c r="A8" s="134" t="str">
        <f>(A27)</f>
        <v>2.</v>
      </c>
      <c r="B8" s="134" t="str">
        <f t="shared" ref="B8:C8" si="1">(B27)</f>
        <v>OPREMA IGRIŠČA IN VARNOSTNA PODLAGA POD IGRALI</v>
      </c>
      <c r="C8" s="134">
        <f t="shared" si="1"/>
        <v>0</v>
      </c>
      <c r="E8" s="142"/>
      <c r="F8" s="142"/>
      <c r="G8" s="142"/>
      <c r="I8" s="142">
        <f>(I31)</f>
        <v>0</v>
      </c>
    </row>
    <row r="9" spans="1:9" s="134" customFormat="1">
      <c r="A9" s="141"/>
      <c r="E9" s="142"/>
      <c r="F9" s="143"/>
      <c r="G9" s="142"/>
      <c r="I9" s="142"/>
    </row>
    <row r="10" spans="1:9" s="134" customFormat="1" ht="15.75" thickBot="1">
      <c r="A10" s="144"/>
      <c r="B10" s="144" t="s">
        <v>245</v>
      </c>
      <c r="C10" s="144"/>
      <c r="D10" s="144"/>
      <c r="E10" s="145"/>
      <c r="F10" s="145"/>
      <c r="G10" s="145"/>
      <c r="H10" s="146"/>
      <c r="I10" s="147">
        <f>SUM(I7:I9)</f>
        <v>0</v>
      </c>
    </row>
    <row r="11" spans="1:9" s="129" customFormat="1" ht="15.75" thickTop="1">
      <c r="A11" s="128"/>
      <c r="F11" s="130"/>
    </row>
    <row r="12" spans="1:9" s="129" customFormat="1">
      <c r="A12" s="128"/>
      <c r="F12" s="130"/>
    </row>
    <row r="13" spans="1:9" s="134" customFormat="1">
      <c r="A13" s="140"/>
      <c r="F13" s="141"/>
    </row>
    <row r="14" spans="1:9">
      <c r="A14" s="148" t="s">
        <v>250</v>
      </c>
      <c r="B14" s="148" t="s">
        <v>247</v>
      </c>
      <c r="C14" s="149"/>
      <c r="D14" s="150"/>
      <c r="E14" s="151"/>
      <c r="F14" s="152"/>
      <c r="G14" s="153"/>
      <c r="H14" s="154"/>
      <c r="I14" s="154"/>
    </row>
    <row r="15" spans="1:9" s="156" customFormat="1">
      <c r="A15" s="180"/>
      <c r="B15" s="181" t="s">
        <v>0</v>
      </c>
      <c r="C15" s="181"/>
      <c r="D15" s="182" t="s">
        <v>509</v>
      </c>
      <c r="E15" s="181" t="s">
        <v>510</v>
      </c>
      <c r="F15" s="183">
        <v>1</v>
      </c>
      <c r="G15" s="184" t="s">
        <v>9</v>
      </c>
      <c r="H15" s="185">
        <v>0</v>
      </c>
      <c r="I15" s="186">
        <f t="shared" ref="I15:I20" si="2">+H15*F15</f>
        <v>0</v>
      </c>
    </row>
    <row r="16" spans="1:9" s="156" customFormat="1" ht="26.45" customHeight="1">
      <c r="A16" s="180"/>
      <c r="B16" s="181" t="s">
        <v>1</v>
      </c>
      <c r="C16" s="181"/>
      <c r="D16" s="187" t="s">
        <v>511</v>
      </c>
      <c r="E16" s="181" t="s">
        <v>512</v>
      </c>
      <c r="F16" s="183">
        <v>1</v>
      </c>
      <c r="G16" s="184" t="s">
        <v>9</v>
      </c>
      <c r="H16" s="185">
        <v>0</v>
      </c>
      <c r="I16" s="186">
        <f t="shared" si="2"/>
        <v>0</v>
      </c>
    </row>
    <row r="17" spans="1:9" s="156" customFormat="1">
      <c r="A17" s="180"/>
      <c r="B17" s="181" t="s">
        <v>2</v>
      </c>
      <c r="C17" s="181"/>
      <c r="D17" s="182" t="s">
        <v>513</v>
      </c>
      <c r="E17" s="181" t="s">
        <v>514</v>
      </c>
      <c r="F17" s="183">
        <v>2</v>
      </c>
      <c r="G17" s="184" t="s">
        <v>9</v>
      </c>
      <c r="H17" s="185">
        <v>0</v>
      </c>
      <c r="I17" s="186">
        <f t="shared" si="2"/>
        <v>0</v>
      </c>
    </row>
    <row r="18" spans="1:9" s="156" customFormat="1">
      <c r="A18" s="180"/>
      <c r="B18" s="181" t="s">
        <v>3</v>
      </c>
      <c r="C18" s="181"/>
      <c r="D18" s="182" t="s">
        <v>515</v>
      </c>
      <c r="E18" s="181" t="s">
        <v>516</v>
      </c>
      <c r="F18" s="183">
        <v>1</v>
      </c>
      <c r="G18" s="184" t="s">
        <v>9</v>
      </c>
      <c r="H18" s="185">
        <v>0</v>
      </c>
      <c r="I18" s="186">
        <f t="shared" si="2"/>
        <v>0</v>
      </c>
    </row>
    <row r="19" spans="1:9" s="156" customFormat="1">
      <c r="A19" s="180"/>
      <c r="B19" s="181" t="s">
        <v>4</v>
      </c>
      <c r="C19" s="181"/>
      <c r="D19" s="182" t="s">
        <v>517</v>
      </c>
      <c r="E19" s="181" t="s">
        <v>518</v>
      </c>
      <c r="F19" s="183">
        <v>1</v>
      </c>
      <c r="G19" s="184" t="s">
        <v>9</v>
      </c>
      <c r="H19" s="185">
        <v>0</v>
      </c>
      <c r="I19" s="186">
        <f>+H19*F19</f>
        <v>0</v>
      </c>
    </row>
    <row r="20" spans="1:9" s="156" customFormat="1">
      <c r="A20" s="180"/>
      <c r="B20" s="181" t="s">
        <v>5</v>
      </c>
      <c r="C20" s="181"/>
      <c r="D20" s="182" t="s">
        <v>519</v>
      </c>
      <c r="E20" s="181" t="s">
        <v>518</v>
      </c>
      <c r="F20" s="183">
        <v>1</v>
      </c>
      <c r="G20" s="184" t="s">
        <v>9</v>
      </c>
      <c r="H20" s="185">
        <v>0</v>
      </c>
      <c r="I20" s="186">
        <f t="shared" si="2"/>
        <v>0</v>
      </c>
    </row>
    <row r="21" spans="1:9" s="156" customFormat="1">
      <c r="A21" s="180"/>
      <c r="B21" s="181" t="s">
        <v>6</v>
      </c>
      <c r="C21" s="181"/>
      <c r="D21" s="182" t="s">
        <v>520</v>
      </c>
      <c r="E21" s="181"/>
      <c r="F21" s="183">
        <v>1</v>
      </c>
      <c r="G21" s="184" t="s">
        <v>9</v>
      </c>
      <c r="H21" s="185">
        <v>0</v>
      </c>
      <c r="I21" s="186">
        <f>+H21*F21</f>
        <v>0</v>
      </c>
    </row>
    <row r="22" spans="1:9" s="156" customFormat="1">
      <c r="A22" s="180"/>
      <c r="B22" s="181" t="s">
        <v>7</v>
      </c>
      <c r="C22" s="181"/>
      <c r="D22" s="182" t="s">
        <v>521</v>
      </c>
      <c r="E22" s="181"/>
      <c r="F22" s="183">
        <v>1</v>
      </c>
      <c r="G22" s="184" t="s">
        <v>9</v>
      </c>
      <c r="H22" s="185">
        <v>0</v>
      </c>
      <c r="I22" s="186">
        <f>+H22*F22</f>
        <v>0</v>
      </c>
    </row>
    <row r="23" spans="1:9" s="156" customFormat="1">
      <c r="A23" s="157"/>
      <c r="B23" s="158"/>
      <c r="C23" s="158"/>
      <c r="D23" s="159"/>
      <c r="E23" s="158"/>
      <c r="F23" s="160"/>
      <c r="G23" s="161"/>
      <c r="H23" s="162"/>
      <c r="I23" s="162"/>
    </row>
    <row r="24" spans="1:9" s="156" customFormat="1" ht="15.75" thickBot="1">
      <c r="A24" s="163"/>
      <c r="B24" s="164" t="s">
        <v>525</v>
      </c>
      <c r="C24" s="165"/>
      <c r="D24" s="163"/>
      <c r="E24" s="163"/>
      <c r="F24" s="217"/>
      <c r="G24" s="217"/>
      <c r="H24" s="163"/>
      <c r="I24" s="166">
        <f>SUM(I15:I23)</f>
        <v>0</v>
      </c>
    </row>
    <row r="25" spans="1:9" s="129" customFormat="1" ht="15.75" thickTop="1">
      <c r="A25" s="128"/>
      <c r="F25" s="130"/>
    </row>
    <row r="26" spans="1:9" s="129" customFormat="1">
      <c r="A26" s="128"/>
      <c r="F26" s="130"/>
    </row>
    <row r="27" spans="1:9">
      <c r="A27" s="167" t="s">
        <v>256</v>
      </c>
      <c r="B27" s="167" t="s">
        <v>527</v>
      </c>
      <c r="C27" s="168"/>
      <c r="D27" s="169"/>
      <c r="E27" s="169"/>
      <c r="F27" s="170"/>
      <c r="G27" s="171"/>
      <c r="H27" s="172"/>
      <c r="I27" s="172"/>
    </row>
    <row r="28" spans="1:9" s="156" customFormat="1">
      <c r="A28" s="180"/>
      <c r="B28" s="181" t="s">
        <v>8</v>
      </c>
      <c r="C28" s="181"/>
      <c r="D28" s="182" t="s">
        <v>522</v>
      </c>
      <c r="E28" s="181" t="s">
        <v>523</v>
      </c>
      <c r="F28" s="183">
        <v>4</v>
      </c>
      <c r="G28" s="184" t="s">
        <v>9</v>
      </c>
      <c r="H28" s="185">
        <v>0</v>
      </c>
      <c r="I28" s="186">
        <f>+H28*F28</f>
        <v>0</v>
      </c>
    </row>
    <row r="29" spans="1:9">
      <c r="A29" s="180"/>
      <c r="B29" s="181" t="s">
        <v>11</v>
      </c>
      <c r="C29" s="188"/>
      <c r="D29" s="182" t="s">
        <v>12</v>
      </c>
      <c r="E29" s="181" t="s">
        <v>524</v>
      </c>
      <c r="F29" s="183">
        <v>300</v>
      </c>
      <c r="G29" s="184" t="s">
        <v>10</v>
      </c>
      <c r="H29" s="185">
        <v>0</v>
      </c>
      <c r="I29" s="186">
        <f>+H29*F29</f>
        <v>0</v>
      </c>
    </row>
    <row r="30" spans="1:9" s="156" customFormat="1">
      <c r="A30" s="157"/>
      <c r="B30" s="158"/>
      <c r="C30" s="158"/>
      <c r="D30" s="159"/>
      <c r="E30" s="158"/>
      <c r="F30" s="160"/>
      <c r="G30" s="161"/>
      <c r="H30" s="162"/>
      <c r="I30" s="162"/>
    </row>
    <row r="31" spans="1:9" s="156" customFormat="1" ht="15.75" thickBot="1">
      <c r="A31" s="163"/>
      <c r="B31" s="164" t="s">
        <v>528</v>
      </c>
      <c r="C31" s="165"/>
      <c r="D31" s="163"/>
      <c r="E31" s="163"/>
      <c r="F31" s="217"/>
      <c r="G31" s="217"/>
      <c r="H31" s="163"/>
      <c r="I31" s="166">
        <f>SUM(I28:I30)</f>
        <v>0</v>
      </c>
    </row>
    <row r="32" spans="1:9" s="129" customFormat="1" ht="15.75" thickTop="1">
      <c r="A32" s="128"/>
      <c r="F32" s="130"/>
    </row>
    <row r="33" spans="1:6" s="129" customFormat="1">
      <c r="A33" s="128"/>
      <c r="F33" s="130"/>
    </row>
  </sheetData>
  <sheetProtection algorithmName="SHA-512" hashValue="zTnYMCpMFlhTn5IA2xhflk1gpmffma8P8EErgLVu+CEDINotHbQwo+F91t9abkGycA4vmqKFSLm0i7cMPEf2ag==" saltValue="ePzWgAhXfFTMyTcAMNeZyg==" spinCount="100000" sheet="1" objects="1" scenarios="1" selectLockedCells="1"/>
  <mergeCells count="2">
    <mergeCell ref="F24:G24"/>
    <mergeCell ref="F31:G31"/>
  </mergeCells>
  <phoneticPr fontId="22" type="noConversion"/>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3</vt:i4>
      </vt:variant>
    </vt:vector>
  </HeadingPairs>
  <TitlesOfParts>
    <vt:vector size="8" baseType="lpstr">
      <vt:lpstr>NASLOVNA STRAN</vt:lpstr>
      <vt:lpstr>REKAPITULACIJA</vt:lpstr>
      <vt:lpstr>A. NOTRANJA OPREMA</vt:lpstr>
      <vt:lpstr>B. OPREMA KUHINJE</vt:lpstr>
      <vt:lpstr>C. ZUNANJA IGRALA</vt:lpstr>
      <vt:lpstr>'A. NOTRANJA OPREMA'!Področje_tiskanja</vt:lpstr>
      <vt:lpstr>'B. OPREMA KUHINJE'!Področje_tiskanja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Tinkara Kodelja</dc:creator>
  <cp:lastModifiedBy>Matej</cp:lastModifiedBy>
  <cp:lastPrinted>2026-03-05T12:23:05Z</cp:lastPrinted>
  <dcterms:created xsi:type="dcterms:W3CDTF">2012-10-22T11:09:00Z</dcterms:created>
  <dcterms:modified xsi:type="dcterms:W3CDTF">2026-03-05T14:01:15Z</dcterms:modified>
</cp:coreProperties>
</file>